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66DE2E00-AB0D-4C14-9762-C66F13C09D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1" l="1"/>
  <c r="Y53" i="1"/>
  <c r="M53" i="1"/>
  <c r="O53" i="1"/>
  <c r="Q53" i="1"/>
  <c r="S53" i="1"/>
  <c r="Y48" i="1"/>
  <c r="K48" i="1"/>
  <c r="M48" i="1"/>
  <c r="O48" i="1"/>
  <c r="Q48" i="1"/>
  <c r="S48" i="1"/>
  <c r="K33" i="1"/>
  <c r="K32" i="1"/>
  <c r="K31" i="1"/>
  <c r="Y35" i="1"/>
  <c r="M35" i="1"/>
  <c r="O35" i="1"/>
  <c r="Q35" i="1"/>
  <c r="S35" i="1"/>
  <c r="G33" i="1"/>
  <c r="H33" i="1" s="1"/>
  <c r="K22" i="1"/>
  <c r="K21" i="1"/>
  <c r="K20" i="1"/>
  <c r="Y24" i="1"/>
  <c r="K24" i="1"/>
  <c r="M24" i="1"/>
  <c r="O24" i="1"/>
  <c r="Q24" i="1"/>
  <c r="S24" i="1"/>
  <c r="M21" i="1"/>
  <c r="O21" i="1"/>
  <c r="Q21" i="1"/>
  <c r="M20" i="1"/>
  <c r="O20" i="1"/>
  <c r="Q20" i="1"/>
  <c r="S20" i="1"/>
  <c r="S21" i="1"/>
  <c r="M22" i="1"/>
  <c r="O22" i="1"/>
  <c r="Q22" i="1"/>
  <c r="S22" i="1"/>
  <c r="S19" i="1"/>
  <c r="Q19" i="1"/>
  <c r="O19" i="1"/>
  <c r="M19" i="1"/>
  <c r="K19" i="1"/>
  <c r="M32" i="1"/>
  <c r="O32" i="1"/>
  <c r="Q32" i="1"/>
  <c r="S32" i="1"/>
  <c r="M33" i="1"/>
  <c r="O33" i="1"/>
  <c r="Q33" i="1"/>
  <c r="S33" i="1"/>
  <c r="S31" i="1"/>
  <c r="Q31" i="1"/>
  <c r="O31" i="1"/>
  <c r="M31" i="1"/>
  <c r="M44" i="1"/>
  <c r="O44" i="1"/>
  <c r="Q44" i="1"/>
  <c r="S44" i="1"/>
  <c r="K46" i="1"/>
  <c r="M46" i="1"/>
  <c r="O46" i="1"/>
  <c r="Q46" i="1"/>
  <c r="S46" i="1"/>
  <c r="U46" i="1"/>
  <c r="U22" i="1"/>
  <c r="G20" i="1"/>
  <c r="H20" i="1" s="1"/>
  <c r="G21" i="1"/>
  <c r="H21" i="1" s="1"/>
  <c r="G22" i="1"/>
  <c r="H22" i="1" s="1"/>
  <c r="G19" i="1"/>
  <c r="H19" i="1" s="1"/>
  <c r="G32" i="1"/>
  <c r="H32" i="1" s="1"/>
  <c r="G31" i="1"/>
  <c r="H31" i="1" s="1"/>
  <c r="G44" i="1"/>
  <c r="H44" i="1" s="1"/>
  <c r="G46" i="1"/>
  <c r="H46" i="1" s="1"/>
  <c r="V22" i="1"/>
  <c r="V44" i="1"/>
  <c r="U44" i="1"/>
  <c r="W44" i="1" s="1"/>
  <c r="X44" i="1" s="1"/>
  <c r="Y44" i="1" s="1"/>
  <c r="V46" i="1"/>
  <c r="U21" i="1"/>
  <c r="V21" i="1"/>
  <c r="U20" i="1"/>
  <c r="V20" i="1"/>
  <c r="W20" i="1" s="1"/>
  <c r="X20" i="1" s="1"/>
  <c r="Y20" i="1" s="1"/>
  <c r="T19" i="1" l="1"/>
  <c r="U19" i="1" s="1"/>
  <c r="T32" i="1"/>
  <c r="U32" i="1" s="1"/>
  <c r="W32" i="1" s="1"/>
  <c r="X32" i="1" s="1"/>
  <c r="Y32" i="1" s="1"/>
  <c r="T24" i="1"/>
  <c r="T35" i="1"/>
  <c r="T53" i="1"/>
  <c r="W21" i="1"/>
  <c r="X21" i="1" s="1"/>
  <c r="Y21" i="1" s="1"/>
  <c r="W46" i="1"/>
  <c r="X46" i="1" s="1"/>
  <c r="Y46" i="1" s="1"/>
  <c r="W22" i="1"/>
  <c r="X22" i="1" s="1"/>
  <c r="Y22" i="1" s="1"/>
  <c r="T31" i="1"/>
  <c r="U31" i="1" s="1"/>
  <c r="W31" i="1" s="1"/>
  <c r="X31" i="1" s="1"/>
  <c r="Y31" i="1" s="1"/>
  <c r="T33" i="1"/>
  <c r="U33" i="1" s="1"/>
  <c r="T48" i="1"/>
  <c r="V19" i="1" l="1"/>
  <c r="V33" i="1"/>
  <c r="W19" i="1"/>
  <c r="X19" i="1" s="1"/>
  <c r="Y19" i="1" s="1"/>
  <c r="W33" i="1"/>
  <c r="X33" i="1" s="1"/>
  <c r="Y33" i="1" s="1"/>
</calcChain>
</file>

<file path=xl/sharedStrings.xml><?xml version="1.0" encoding="utf-8"?>
<sst xmlns="http://schemas.openxmlformats.org/spreadsheetml/2006/main" count="354" uniqueCount="164">
  <si>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</si>
  <si>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</si>
  <si>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</si>
  <si>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</si>
  <si>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</si>
  <si>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</si>
  <si>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</si>
  <si>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</si>
  <si>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</si>
  <si>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</si>
  <si>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</si>
  <si>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</si>
  <si>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</si>
  <si>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</si>
  <si>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</si>
  <si>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</si>
  <si>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</si>
  <si>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</si>
  <si>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</si>
  <si>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</si>
  <si>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</si>
  <si>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</si>
  <si>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</si>
  <si>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</si>
  <si>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</si>
  <si>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</si>
  <si>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</si>
  <si>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</si>
  <si>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</si>
  <si>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</si>
  <si>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</si>
  <si>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</si>
  <si>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</si>
  <si>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</si>
  <si>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</si>
  <si>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</si>
  <si>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</si>
  <si>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</si>
  <si>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</si>
  <si>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</si>
  <si>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</si>
  <si>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</si>
  <si>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</si>
  <si>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</si>
  <si>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</si>
  <si>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</si>
  <si>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</si>
  <si>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</si>
  <si>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Inadecuada planeación del mantenimiento preventivo y correctivo de los bienes, infraestructura física y tecnológica</t>
  </si>
  <si>
    <t>Desactualización del inventario de bienes de la entidad</t>
  </si>
  <si>
    <t>No elaborar plan anual de adquisiciones como instrumentos de planeación anual para el proceso de compras</t>
  </si>
  <si>
    <t>Desactualización de las tablas de retención documental</t>
  </si>
  <si>
    <t>Indebida conservación de los documentos que reposan en los archivos central e histórico</t>
  </si>
  <si>
    <t>Pérdida de documentos que reposan en el archivo central e histórico</t>
  </si>
  <si>
    <t>Ausencia de control en el préstamo de los expedientes</t>
  </si>
  <si>
    <t>Deterioro o pérdida de información institucional, inadecuada conservación de la documentación institucional, pérdida de la memoria institucional, investigaciones disciplinarias, fiscales y penales, pérdida de la imagen.</t>
  </si>
  <si>
    <t>Opciones de Manejo</t>
  </si>
  <si>
    <t>Establecimiento y ejecución de los planes de mantenimiento preventivo y correctivo de acuerdo con las necesidades de mantenimiento de equipos y la planeación institucional</t>
  </si>
  <si>
    <t>Actualización constante del inventario de bienes con su codificación de acuerdo con las adquisiciones en cada vigencia</t>
  </si>
  <si>
    <t>Asegurarse de planear las compras de bienes y servicios que realizará la Contraloría de acuerdo con el análisis de las necesidades y los estudios de mercado.</t>
  </si>
  <si>
    <t xml:space="preserve">Actualización de las tablas de retención documental </t>
  </si>
  <si>
    <t>Adecuación del archivo observando los parámetros establecidos en la norma para la conservación de los documentos que ahí reposan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</si>
  <si>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</si>
  <si>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</si>
  <si>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</si>
  <si>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</si>
  <si>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</si>
  <si>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</si>
  <si>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Actividades de mantenimiento preventivo ejecutadas /Actividades de mantenimiento preventivo programadas</t>
  </si>
  <si>
    <t>Actualización del inventario de bienes</t>
  </si>
  <si>
    <t>Plan Anual de Adquisiciones elaborado</t>
  </si>
  <si>
    <t>Responsable del proceso Gestión Documental</t>
  </si>
  <si>
    <t>Procedimiento y formato implementado</t>
  </si>
  <si>
    <t>Mecanismos insuficientes de gestión y priorización de la información; falta de políticas institucionales de prevención, conservación y mantenimiento de la infraestructura física, tecnológica y de los bienes; falta de sentido de pertenencia institucional con los bienes de la entidad; ausencia de sistemas de información para controlar y administrar el inventario de bienes de la entidad;  insuficientes recursos económicos, técnicos y tecnológicos.</t>
  </si>
  <si>
    <t>Desorganización documental; pérdida de información; retraso de actuaciones; daños u obsolescencia de equipos o bienes e inadecuada operación; retrasos en entrega de resultados y respuestas al ciudadano; insatisfacción de clientes internos y externos; investigaciones disciplinarias, fiscales y panelas.</t>
  </si>
  <si>
    <t>Ausencia de procedimientos de gestión documental; insuficiente socialización de caracterización del proceso de gestión documental;  deficientes mecanismos de control sobre documento prestados; inadecuada infraestructura para la conservación y protección de documentos; precaria asignación de recursos económicos para surtir las necesidades del área de archivo</t>
  </si>
  <si>
    <t>PROCESO: GESTIÓN DOCUMENTAL</t>
  </si>
  <si>
    <t>OBJETIVO: Gestionar el recibo y entrega de correspondencia y la administración, custodia y consulta de los documentos bajo criterios de calidad y oportunidad, para la constitución y preservación de la memoria institucional.</t>
  </si>
  <si>
    <t>PROCESO: ADQUISICIÓN DE BIENES Y SERVICIOS</t>
  </si>
  <si>
    <t>PROCESO: GESTIÓN DE LA INFRAESTRUCTURA</t>
  </si>
  <si>
    <t>OBJETIVO: Gestionar, coordinar y controlar las políticas para la atención oportuna de los recursos tecnológicos, humanos, administrativos y físicos de la contraloría.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</si>
  <si>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</si>
  <si>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</si>
  <si>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</si>
  <si>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</si>
  <si>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</si>
  <si>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</si>
  <si>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</si>
  <si>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</si>
  <si>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</si>
  <si>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</si>
  <si>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</si>
  <si>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</si>
  <si>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</si>
  <si>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</si>
  <si>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Aplicación de procedimientos para control de préstamo de documentos del archivo central y medidas de protección y custodia</t>
  </si>
  <si>
    <t>Aplicación de procedimientos para control de préstamo de documentos y expedientes en todos los procesos</t>
  </si>
  <si>
    <t>Aplicación de un procedimiento y formato para el control del préstamos de  documentos del archivo central</t>
  </si>
  <si>
    <t>Aplicación  de un procedimiento y formato para el control de préstamos de documentos y expedientes de carácter general</t>
  </si>
  <si>
    <t>Organización del archivo central observando las estándares de conservación de los documentos</t>
  </si>
  <si>
    <t>Archivo central adecuado y organizado</t>
  </si>
  <si>
    <t>Responsable proceso de Adquisición de Bienes y Servicios</t>
  </si>
  <si>
    <t>Tablas de Retención Documental Actualizadas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</si>
  <si>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</si>
  <si>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</si>
  <si>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</si>
  <si>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</si>
  <si>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</si>
  <si>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</si>
  <si>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</si>
  <si>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</si>
  <si>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</si>
  <si>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</si>
  <si>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</si>
  <si>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</si>
  <si>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MODERADA</t>
  </si>
  <si>
    <t>Sanciones administrativas y disciplinarias, mal desempeño del proceso</t>
  </si>
  <si>
    <t xml:space="preserve">Responsable del proceso de Servicios Generales </t>
  </si>
  <si>
    <t>OBJETIVO: Realizar el trámite para la adquisición de los bienes y servicios requeridos para el desarrollo y cumplimiento de la misión y operación de la Contraloría Departamental de Bolívar, a través de la celebración de contratos y/o convenios, acorde el procedimiento previsto en la normatividad vigente</t>
  </si>
  <si>
    <t>Implementación  del Plan de mantenimiento correctivo de la vigencia</t>
  </si>
  <si>
    <t>Falta de conocimiento especializado sobre el proceso; limitaciones de personal; deficientes mecanismos de control interno y seguimiento a actuaciones contractuales; interés en eludir el control social; ausencia de procedimientos e interiorización de la caracterización del proceso.</t>
  </si>
  <si>
    <t>Hacer seguimiento y control al plan de compras aprobado en la entidad</t>
  </si>
  <si>
    <t>Implementar mecanismos para controlar los bienes almacenados en la bodega</t>
  </si>
  <si>
    <t>No de Revisiones realizadas / No revisiones programadas</t>
  </si>
  <si>
    <t xml:space="preserve">
Utilizar las herramientas a disposición para obtener un listado de proveedores que faciliten el estudio de mercado de los bienes y servicios a contratar.
</t>
  </si>
  <si>
    <t>Acordar con los proveedores de bienes y/o servicios los plazos de entrega y dar aplicación a la evaluación de proveedores establecidos en el procedimiento para tomar las acciones pertinentes.</t>
  </si>
  <si>
    <t>No de Inventarios realizados / No de Inventarios programados</t>
  </si>
  <si>
    <t>No desinfección de las diferentes áreas de la Entidad.</t>
  </si>
  <si>
    <t xml:space="preserve">Falta de productos de desinfección, Falta de elementos de bioseguridad, Mal manejo de productos químicos.
</t>
  </si>
  <si>
    <t xml:space="preserve">Afectaciones graves a la salud de los funcionarios de la Dependencia </t>
  </si>
  <si>
    <t>Afectaciones graves a la salud de los funcionarios de la Dependencia de Servicios Generales</t>
  </si>
  <si>
    <t>Herramienta para el control</t>
  </si>
  <si>
    <t>Afectación en la ejecución de los procesos por falta de recursos</t>
  </si>
  <si>
    <t>Revisión mensual de la ejecución del Plan de Compras</t>
  </si>
  <si>
    <t>Elaboración del Plan Anual de Adquisiciones de acuerdo a los términos definidos en la ley</t>
  </si>
  <si>
    <t>Perdida de Bienes en el Almacén de la entidad</t>
  </si>
  <si>
    <t>Establecer medidas de seguridad para el almacén de la entidad</t>
  </si>
  <si>
    <t>Mecanismo de control implementados</t>
  </si>
  <si>
    <t>Realizar análisis técnico para la adquisición de productos para la desinfección y capacitar al personal de servicios generales</t>
  </si>
  <si>
    <t>En el marco de los Protocolos de Bioseguridad definidos en la entidad  realizar la programación y desinfección de áreas</t>
  </si>
  <si>
    <t>No de Acciones de desinfección cumplidas / No Acciones Planificadas</t>
  </si>
  <si>
    <t xml:space="preserve">No presentar de forma oportuna las necesidades  de Bienes y Servicios al área jurídica </t>
  </si>
  <si>
    <t>Actividades de correctivo ejecutadas /Actividades de mantenimiento  correctivo programadas</t>
  </si>
  <si>
    <t>Gestión para Adquisición y entrega a los funcionarios del área los elementos de bioseguridad.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</si>
  <si>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</si>
  <si>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Actualizar las tablas de retención documental de tres (3) áreas de la Entidad.</t>
  </si>
  <si>
    <t>Herramienta Implementada / Herramienta Planificada</t>
  </si>
  <si>
    <t>No de acuerdos con proveedores realizados / No de acuerdos planificados</t>
  </si>
  <si>
    <t>No Entregas de elementos de Bioseguridad a funcionarios / No de Entregas Planificadas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</si>
  <si>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</si>
  <si>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</si>
  <si>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</si>
  <si>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</si>
  <si>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</si>
  <si>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Limitar la atención de personas durante la ejecución de las actividades del proceso.</t>
  </si>
  <si>
    <t>OBSERVACIONES</t>
  </si>
  <si>
    <t>2/4=50%</t>
  </si>
  <si>
    <t>1/1=100%</t>
  </si>
  <si>
    <t xml:space="preserve">1/1=100% Se realiza control en la entrega de los bienes, hay dos candados de seguridad en la reja y puerta  bodega </t>
  </si>
  <si>
    <t>4/8=50% a coret de junio 30 de 2021</t>
  </si>
  <si>
    <t>1/2=50%</t>
  </si>
  <si>
    <t>Se estan entregando los elementos de bioseguridad disponibles esta en proceso la compra de nuevos elementos para la vigencia 2021.  1/2=50%</t>
  </si>
  <si>
    <t>0/1=0%</t>
  </si>
  <si>
    <t>2/2=100%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</si>
</sst>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5" fillId="11" borderId="7" xfId="0" applyFont="1" applyFill="1" applyBorder="1" applyAlignment="1">
      <alignment horizontal="center" vertical="center" textRotation="90" wrapText="1"/>
    </xf>
    <xf numFmtId="0" fontId="13" fillId="11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5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5" fillId="13" borderId="1" xfId="0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vertical="center" wrapText="1"/>
    </xf>
    <xf numFmtId="1" fontId="5" fillId="3" borderId="6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18" fillId="12" borderId="12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or-msd/Downloads/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DP54"/>
  <sheetViews>
    <sheetView tabSelected="1" topLeftCell="H1" zoomScale="85" zoomScaleNormal="85" zoomScaleSheetLayoutView="40" workbookViewId="0">
      <selection activeCell="AC14" sqref="AC14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" style="29" customWidth="1"/>
    <col min="19" max="19" width="4" style="4" customWidth="1"/>
    <col min="20" max="20" width="7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5.140625" style="1" customWidth="1"/>
    <col min="30" max="30" width="11.42578125" style="1"/>
    <col min="31" max="120" width="11.42578125" style="51"/>
    <col min="121" max="16384" width="11.42578125" style="1"/>
  </cols>
  <sheetData>
    <row r="1" spans="1:120" x14ac:dyDescent="0.3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</row>
    <row r="2" spans="1:120" s="3" customFormat="1" x14ac:dyDescent="0.3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</row>
    <row r="3" spans="1:120" s="3" customFormat="1" x14ac:dyDescent="0.3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</row>
    <row r="4" spans="1:120" s="3" customFormat="1" x14ac:dyDescent="0.3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</row>
    <row r="5" spans="1:120" s="3" customFormat="1" x14ac:dyDescent="0.3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20" s="3" customFormat="1" x14ac:dyDescent="0.3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20" s="3" customFormat="1" x14ac:dyDescent="0.3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20" s="3" customForma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20" s="3" customForma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20" s="3" customFormat="1" x14ac:dyDescent="0.3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20" ht="17.25" customHeight="1" x14ac:dyDescent="0.3">
      <c r="A11" s="123" t="s">
        <v>7</v>
      </c>
      <c r="B11" s="123"/>
      <c r="C11" s="123"/>
      <c r="D11" s="124"/>
      <c r="E11" s="129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1"/>
    </row>
    <row r="12" spans="1:120" ht="28.5" customHeight="1" x14ac:dyDescent="0.3">
      <c r="A12" s="125" t="s">
        <v>0</v>
      </c>
      <c r="B12" s="126"/>
      <c r="C12" s="121" t="s">
        <v>25</v>
      </c>
      <c r="D12" s="121" t="s">
        <v>8</v>
      </c>
      <c r="E12" s="117" t="s">
        <v>9</v>
      </c>
      <c r="F12" s="117"/>
      <c r="G12" s="117"/>
      <c r="H12" s="117"/>
      <c r="I12" s="132" t="s">
        <v>17</v>
      </c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4"/>
    </row>
    <row r="13" spans="1:120" s="3" customFormat="1" ht="28.5" customHeight="1" x14ac:dyDescent="0.3">
      <c r="A13" s="127"/>
      <c r="B13" s="128"/>
      <c r="C13" s="122"/>
      <c r="D13" s="122"/>
      <c r="E13" s="118" t="s">
        <v>10</v>
      </c>
      <c r="F13" s="118"/>
      <c r="G13" s="118"/>
      <c r="H13" s="118"/>
      <c r="I13" s="119" t="s">
        <v>14</v>
      </c>
      <c r="J13" s="135" t="s">
        <v>62</v>
      </c>
      <c r="K13" s="135"/>
      <c r="L13" s="135"/>
      <c r="M13" s="135"/>
      <c r="N13" s="135"/>
      <c r="O13" s="135"/>
      <c r="P13" s="135"/>
      <c r="Q13" s="135"/>
      <c r="R13" s="135"/>
      <c r="S13" s="135"/>
      <c r="T13" s="115" t="s">
        <v>28</v>
      </c>
      <c r="U13" s="118" t="s">
        <v>15</v>
      </c>
      <c r="V13" s="118"/>
      <c r="W13" s="118"/>
      <c r="X13" s="118"/>
      <c r="Y13" s="40"/>
      <c r="Z13" s="112" t="s">
        <v>16</v>
      </c>
      <c r="AA13" s="113"/>
      <c r="AB13" s="114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</row>
    <row r="14" spans="1:120" ht="148.5" customHeight="1" x14ac:dyDescent="0.3">
      <c r="A14" s="36" t="s">
        <v>1</v>
      </c>
      <c r="B14" s="36" t="s">
        <v>2</v>
      </c>
      <c r="C14" s="122"/>
      <c r="D14" s="122"/>
      <c r="E14" s="37" t="s">
        <v>11</v>
      </c>
      <c r="F14" s="37" t="s">
        <v>12</v>
      </c>
      <c r="G14" s="37" t="s">
        <v>27</v>
      </c>
      <c r="H14" s="37" t="s">
        <v>13</v>
      </c>
      <c r="I14" s="120"/>
      <c r="J14" s="38" t="s">
        <v>131</v>
      </c>
      <c r="K14" s="38" t="s">
        <v>67</v>
      </c>
      <c r="L14" s="38" t="s">
        <v>63</v>
      </c>
      <c r="M14" s="38" t="s">
        <v>67</v>
      </c>
      <c r="N14" s="38" t="s">
        <v>64</v>
      </c>
      <c r="O14" s="38" t="s">
        <v>67</v>
      </c>
      <c r="P14" s="38" t="s">
        <v>65</v>
      </c>
      <c r="Q14" s="38" t="s">
        <v>67</v>
      </c>
      <c r="R14" s="38" t="s">
        <v>66</v>
      </c>
      <c r="S14" s="39" t="s">
        <v>67</v>
      </c>
      <c r="T14" s="116"/>
      <c r="U14" s="37" t="s">
        <v>11</v>
      </c>
      <c r="V14" s="37" t="s">
        <v>12</v>
      </c>
      <c r="W14" s="37" t="s">
        <v>27</v>
      </c>
      <c r="X14" s="37" t="s">
        <v>13</v>
      </c>
      <c r="Y14" s="37" t="s">
        <v>56</v>
      </c>
      <c r="Z14" s="41" t="s">
        <v>3</v>
      </c>
      <c r="AA14" s="41" t="s">
        <v>26</v>
      </c>
      <c r="AB14" s="41" t="s">
        <v>4</v>
      </c>
      <c r="AC14" s="64" t="s">
        <v>155</v>
      </c>
    </row>
    <row r="15" spans="1:120" s="14" customFormat="1" ht="14.25" customHeight="1" x14ac:dyDescent="0.25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100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</row>
    <row r="16" spans="1:120" s="14" customFormat="1" ht="18.75" customHeight="1" x14ac:dyDescent="0.25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1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</row>
    <row r="17" spans="1:120" ht="20.25" customHeight="1" x14ac:dyDescent="0.3">
      <c r="A17" s="81" t="s">
        <v>76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3"/>
    </row>
    <row r="18" spans="1:120" s="3" customFormat="1" ht="27" customHeight="1" x14ac:dyDescent="0.3">
      <c r="A18" s="86" t="s">
        <v>77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8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</row>
    <row r="19" spans="1:120" ht="62.25" customHeight="1" x14ac:dyDescent="0.3">
      <c r="A19" s="15">
        <v>1</v>
      </c>
      <c r="B19" s="20" t="s">
        <v>51</v>
      </c>
      <c r="C19" s="89" t="s">
        <v>75</v>
      </c>
      <c r="D19" s="89" t="s">
        <v>55</v>
      </c>
      <c r="E19" s="12">
        <v>5</v>
      </c>
      <c r="F19" s="12">
        <v>3</v>
      </c>
      <c r="G19" s="33" t="str">
        <f>INDEX('NO TOCAR'!$J$14:$N$18,'Mapa de Riesgo'!E19,'Mapa de Riesgo'!F19)</f>
        <v>E</v>
      </c>
      <c r="H19" s="15" t="str">
        <f>IF(G19="B","BAJA",IF(G19="M","MODERADA",IF(G19="A","ALTA","EXTREMA")))</f>
        <v>EXTREMA</v>
      </c>
      <c r="I19" s="61" t="s">
        <v>60</v>
      </c>
      <c r="J19" s="28" t="s">
        <v>23</v>
      </c>
      <c r="K19" s="28">
        <f>IF(J19="SI","15")+IF(J22="NO","0")</f>
        <v>15</v>
      </c>
      <c r="L19" s="28" t="s">
        <v>23</v>
      </c>
      <c r="M19" s="28">
        <f>IF(L19="SI","15")+IF(L19="NO","0")</f>
        <v>15</v>
      </c>
      <c r="N19" s="28" t="s">
        <v>1</v>
      </c>
      <c r="O19" s="28">
        <f>IF(N19="SI","30")+IF(N19="NO","0")</f>
        <v>0</v>
      </c>
      <c r="P19" s="28" t="s">
        <v>1</v>
      </c>
      <c r="Q19" s="28">
        <f>IF(P19="SI","15")+IF(P19="NO","0")</f>
        <v>0</v>
      </c>
      <c r="R19" s="28" t="s">
        <v>1</v>
      </c>
      <c r="S19" s="12">
        <f>IF(R19="SI","25")+IF(R19="NO","0")</f>
        <v>0</v>
      </c>
      <c r="T19" s="21">
        <f t="shared" ref="T19" si="0">K19+M19+O19+Q19+S19</f>
        <v>30</v>
      </c>
      <c r="U19" s="12">
        <f t="shared" ref="U19" si="1">IF(T19&lt;=50,E19,IF(T19&lt;=75,IF(E19&lt;&gt;1,E19-1,E19),IF(T19&gt;75,(IF(E19=1,E19,IF(E19=2,1,E19-2))),"")))</f>
        <v>5</v>
      </c>
      <c r="V19" s="12">
        <f t="shared" ref="V19" si="2">IF(T19&lt;=50,F19,IF(AND(T19&lt;=75,F19&lt;&gt;1),F19-1,IF(AND(T19&lt;=75,F19=1),1,IF(AND(T19&gt;75,F19=1),1,IF(AND(T19&gt;75,F19=2),1,F19-2)))))</f>
        <v>3</v>
      </c>
      <c r="W19" s="33" t="str">
        <f>INDEX('NO TOCAR'!$J$14:$N$18,'Mapa de Riesgo'!U19,'Mapa de Riesgo'!V19)</f>
        <v>E</v>
      </c>
      <c r="X19" s="15" t="str">
        <f>IF(W19="B","BAJA",IF(W19="M","MODERADA",IF(W19="A","ALTA","EXTREMA")))</f>
        <v>EXTREMA</v>
      </c>
      <c r="Y19" s="27" t="str">
        <f>IF(X19="BAJA","Asumir el Riesgo",IF(X19="MODERADA","Asumir el Riesgo, Reducir el Riesgo",IF(X19="ALTA","Reducir el Riesgo, Evitar, Compartir o Transferir",IF(X19="EXTREMA","Reducir el Riesgo, Evitar, Compartir o Transferir"))))</f>
        <v>Reducir el Riesgo, Evitar, Compartir o Transferir</v>
      </c>
      <c r="Z19" s="62" t="s">
        <v>145</v>
      </c>
      <c r="AA19" s="13" t="s">
        <v>71</v>
      </c>
      <c r="AB19" s="13" t="s">
        <v>102</v>
      </c>
      <c r="AC19" s="65" t="s">
        <v>157</v>
      </c>
    </row>
    <row r="20" spans="1:120" s="3" customFormat="1" ht="88.5" customHeight="1" x14ac:dyDescent="0.3">
      <c r="A20" s="15">
        <v>2</v>
      </c>
      <c r="B20" s="20" t="s">
        <v>52</v>
      </c>
      <c r="C20" s="90"/>
      <c r="D20" s="90"/>
      <c r="E20" s="12">
        <v>5</v>
      </c>
      <c r="F20" s="12">
        <v>5</v>
      </c>
      <c r="G20" s="33" t="str">
        <f>INDEX('NO TOCAR'!$J$14:$N$18,'Mapa de Riesgo'!E20,'Mapa de Riesgo'!F20)</f>
        <v>E</v>
      </c>
      <c r="H20" s="15" t="str">
        <f>IF(G20="B","BAJA",IF(G20="M","MODERADA",IF(G20="A","ALTA","EXTREMA")))</f>
        <v>EXTREMA</v>
      </c>
      <c r="I20" s="25" t="s">
        <v>61</v>
      </c>
      <c r="J20" s="28" t="s">
        <v>23</v>
      </c>
      <c r="K20" s="28">
        <f t="shared" ref="K20:K22" si="3">IF(J20="SI","15")+IF(J24="NO","0")</f>
        <v>15</v>
      </c>
      <c r="L20" s="28" t="s">
        <v>23</v>
      </c>
      <c r="M20" s="28">
        <f>IF(L20="SI","15")+IF(L20="NO","0")</f>
        <v>15</v>
      </c>
      <c r="N20" s="28" t="s">
        <v>23</v>
      </c>
      <c r="O20" s="28">
        <f>IF(N20="SI","30")+IF(N20="NO","0")</f>
        <v>30</v>
      </c>
      <c r="P20" s="28" t="s">
        <v>23</v>
      </c>
      <c r="Q20" s="28">
        <f>IF(P20="SI","15")+IF(P20="NO","0")</f>
        <v>15</v>
      </c>
      <c r="R20" s="28" t="s">
        <v>23</v>
      </c>
      <c r="S20" s="12">
        <f>IF(R20="SI","25")+IF(R20="NO","0")</f>
        <v>25</v>
      </c>
      <c r="T20" s="21">
        <v>100</v>
      </c>
      <c r="U20" s="12">
        <f t="shared" ref="U20:U22" si="4">IF(T20&lt;=50,E20,IF(T20&lt;=75,IF(E20&lt;&gt;1,E20-1,E20),IF(T20&gt;75,(IF(E20=1,E20,IF(E20=2,1,E20-2))),"")))</f>
        <v>3</v>
      </c>
      <c r="V20" s="12">
        <f t="shared" ref="V20:V22" si="5">IF(T20&lt;=50,F20,IF(AND(T20&lt;=75,F20&lt;&gt;1),F20-1,IF(AND(T20&lt;=75,F20=1),1,IF(AND(T20&gt;75,F20=1),1,IF(AND(T20&gt;75,F20=2),1,F20-2)))))</f>
        <v>3</v>
      </c>
      <c r="W20" s="42" t="str">
        <f>INDEX('NO TOCAR'!$J$14:$N$18,'Mapa de Riesgo'!U20,'Mapa de Riesgo'!V20)</f>
        <v>A</v>
      </c>
      <c r="X20" s="15" t="str">
        <f>IF(W20="B","BAJA",IF(W20="M","MODERADA",IF(W20="A","ALTA","EXTREMA")))</f>
        <v>ALTA</v>
      </c>
      <c r="Y20" s="27" t="str">
        <f>IF(X20="BAJA","Asumir el Riesgo",IF(X20="MODERADA","Asumir el Riesgo, Reducir el Riesgo",IF(X20="ALTA","Reducir el Riesgo, Evitar, Compartir o Transferir",IF(X20="EXTREMA","Reducir el Riesgo, Evitar, Compartir o Transferir"))))</f>
        <v>Reducir el Riesgo, Evitar, Compartir o Transferir</v>
      </c>
      <c r="Z20" s="61" t="s">
        <v>99</v>
      </c>
      <c r="AA20" s="26" t="s">
        <v>71</v>
      </c>
      <c r="AB20" s="13" t="s">
        <v>100</v>
      </c>
      <c r="AC20" s="65" t="s">
        <v>162</v>
      </c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</row>
    <row r="21" spans="1:120" s="3" customFormat="1" ht="75.75" customHeight="1" x14ac:dyDescent="0.3">
      <c r="A21" s="15">
        <v>3</v>
      </c>
      <c r="B21" s="20" t="s">
        <v>53</v>
      </c>
      <c r="C21" s="90"/>
      <c r="D21" s="90"/>
      <c r="E21" s="12">
        <v>1</v>
      </c>
      <c r="F21" s="12">
        <v>5</v>
      </c>
      <c r="G21" s="42" t="str">
        <f>INDEX('NO TOCAR'!$J$14:$N$18,'Mapa de Riesgo'!E21,'Mapa de Riesgo'!F21)</f>
        <v>A</v>
      </c>
      <c r="H21" s="15" t="str">
        <f>IF(G21="B","BAJA",IF(G21="M","MODERADA",IF(G21="A","ALTA","EXTREMA")))</f>
        <v>ALTA</v>
      </c>
      <c r="I21" s="25" t="s">
        <v>95</v>
      </c>
      <c r="J21" s="28" t="s">
        <v>23</v>
      </c>
      <c r="K21" s="28">
        <f t="shared" si="3"/>
        <v>15</v>
      </c>
      <c r="L21" s="28" t="s">
        <v>23</v>
      </c>
      <c r="M21" s="28">
        <f>IF(L21="SI","15")+IF(L21="NO","0")</f>
        <v>15</v>
      </c>
      <c r="N21" s="28" t="s">
        <v>23</v>
      </c>
      <c r="O21" s="28">
        <f>IF(N21="SI","30")+IF(N21="NO","0")</f>
        <v>30</v>
      </c>
      <c r="P21" s="28" t="s">
        <v>23</v>
      </c>
      <c r="Q21" s="28">
        <f>IF(P21="SI","15")+IF(P21="NO","0")</f>
        <v>15</v>
      </c>
      <c r="R21" s="28" t="s">
        <v>23</v>
      </c>
      <c r="S21" s="12">
        <f>IF(R21="SI","25")+IF(R21="NO","0")</f>
        <v>25</v>
      </c>
      <c r="T21" s="21">
        <v>100</v>
      </c>
      <c r="U21" s="12">
        <f t="shared" si="4"/>
        <v>1</v>
      </c>
      <c r="V21" s="12">
        <f t="shared" si="5"/>
        <v>3</v>
      </c>
      <c r="W21" s="43" t="str">
        <f>INDEX('NO TOCAR'!$J$14:$N$18,'Mapa de Riesgo'!U21,'Mapa de Riesgo'!V21)</f>
        <v>M</v>
      </c>
      <c r="X21" s="15" t="str">
        <f>IF(W21="B","BAJA",IF(W21="M","MODERADA",IF(W21="A","ALTA","EXTREMA")))</f>
        <v>MODERADA</v>
      </c>
      <c r="Y21" s="27" t="str">
        <f>IF(X21="BAJA","Asumir el Riesgo",IF(X21="MODERADA","Asumir el Riesgo, Reducir el Riesgo",IF(X21="ALTA","Reducir el Riesgo, Evitar, Compartir o Transferir",IF(X21="EXTREMA","Reducir el Riesgo, Evitar, Compartir o Transferir"))))</f>
        <v>Asumir el Riesgo, Reducir el Riesgo</v>
      </c>
      <c r="Z21" s="13" t="s">
        <v>97</v>
      </c>
      <c r="AA21" s="26" t="s">
        <v>71</v>
      </c>
      <c r="AB21" s="13" t="s">
        <v>72</v>
      </c>
      <c r="AC21" s="65" t="s">
        <v>157</v>
      </c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</row>
    <row r="22" spans="1:120" ht="68.25" customHeight="1" x14ac:dyDescent="0.3">
      <c r="A22" s="15">
        <v>4</v>
      </c>
      <c r="B22" s="23" t="s">
        <v>54</v>
      </c>
      <c r="C22" s="91"/>
      <c r="D22" s="91"/>
      <c r="E22" s="12">
        <v>3</v>
      </c>
      <c r="F22" s="12">
        <v>5</v>
      </c>
      <c r="G22" s="33" t="str">
        <f>INDEX('NO TOCAR'!$J$14:$N$18,'Mapa de Riesgo'!E22,'Mapa de Riesgo'!F22)</f>
        <v>E</v>
      </c>
      <c r="H22" s="15" t="str">
        <f>IF(G22="B","BAJA",IF(G22="M","MODERADA",IF(G22="A","ALTA","EXTREMA")))</f>
        <v>EXTREMA</v>
      </c>
      <c r="I22" s="25" t="s">
        <v>96</v>
      </c>
      <c r="J22" s="28" t="s">
        <v>23</v>
      </c>
      <c r="K22" s="28">
        <f t="shared" si="3"/>
        <v>15</v>
      </c>
      <c r="L22" s="28" t="s">
        <v>23</v>
      </c>
      <c r="M22" s="28">
        <f>IF(L22="SI","15")+IF(L22="NO","0")</f>
        <v>15</v>
      </c>
      <c r="N22" s="28" t="s">
        <v>23</v>
      </c>
      <c r="O22" s="28">
        <f>IF(N22="SI","30")+IF(N22="NO","0")</f>
        <v>30</v>
      </c>
      <c r="P22" s="28" t="s">
        <v>23</v>
      </c>
      <c r="Q22" s="28">
        <f>IF(P22="SI","15")+IF(P22="NO","0")</f>
        <v>15</v>
      </c>
      <c r="R22" s="28" t="s">
        <v>23</v>
      </c>
      <c r="S22" s="12">
        <f>IF(R22="SI","25")+IF(R22="NO","0")</f>
        <v>25</v>
      </c>
      <c r="T22" s="21">
        <v>100</v>
      </c>
      <c r="U22" s="12">
        <f t="shared" si="4"/>
        <v>1</v>
      </c>
      <c r="V22" s="12">
        <f t="shared" si="5"/>
        <v>3</v>
      </c>
      <c r="W22" s="43" t="str">
        <f>INDEX('NO TOCAR'!$J$14:$N$18,'Mapa de Riesgo'!U22,'Mapa de Riesgo'!V22)</f>
        <v>M</v>
      </c>
      <c r="X22" s="15" t="str">
        <f>IF(W22="B","BAJA",IF(W22="M","MODERADA",IF(W22="A","ALTA","EXTREMA")))</f>
        <v>MODERADA</v>
      </c>
      <c r="Y22" s="27" t="str">
        <f>IF(X22="BAJA","Asumir el Riesgo",IF(X22="MODERADA","Asumir el Riesgo, Reducir el Riesgo",IF(X22="ALTA","Reducir el Riesgo, Evitar, Compartir o Transferir",IF(X22="EXTREMA","Reducir el Riesgo, Evitar, Compartir o Transferir"))))</f>
        <v>Asumir el Riesgo, Reducir el Riesgo</v>
      </c>
      <c r="Z22" s="26" t="s">
        <v>98</v>
      </c>
      <c r="AA22" s="26" t="s">
        <v>71</v>
      </c>
      <c r="AB22" s="26" t="s">
        <v>72</v>
      </c>
      <c r="AC22" s="65" t="s">
        <v>157</v>
      </c>
    </row>
    <row r="23" spans="1:120" s="47" customFormat="1" ht="21.75" customHeight="1" x14ac:dyDescent="0.3">
      <c r="A23" s="94" t="s">
        <v>103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6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</row>
    <row r="24" spans="1:120" s="47" customFormat="1" ht="123" customHeight="1" x14ac:dyDescent="0.3">
      <c r="A24" s="136">
        <v>5</v>
      </c>
      <c r="B24" s="72" t="s">
        <v>104</v>
      </c>
      <c r="C24" s="89" t="s">
        <v>105</v>
      </c>
      <c r="D24" s="89" t="s">
        <v>130</v>
      </c>
      <c r="E24" s="75">
        <v>2</v>
      </c>
      <c r="F24" s="75">
        <v>5</v>
      </c>
      <c r="G24" s="108" t="s">
        <v>41</v>
      </c>
      <c r="H24" s="101" t="s">
        <v>106</v>
      </c>
      <c r="I24" s="89" t="s">
        <v>107</v>
      </c>
      <c r="J24" s="67" t="s">
        <v>23</v>
      </c>
      <c r="K24" s="67" t="e">
        <f>IF(J24="SI","15")+IF(#REF!="NO","0")</f>
        <v>#REF!</v>
      </c>
      <c r="L24" s="67" t="s">
        <v>1</v>
      </c>
      <c r="M24" s="67">
        <f t="shared" ref="M24" si="6">IF(L24="SI","15")+IF(L24="NO","0")</f>
        <v>0</v>
      </c>
      <c r="N24" s="67" t="s">
        <v>1</v>
      </c>
      <c r="O24" s="67">
        <f t="shared" ref="O24" si="7">IF(N24="SI","30")+IF(N24="NO","0")</f>
        <v>0</v>
      </c>
      <c r="P24" s="67" t="s">
        <v>1</v>
      </c>
      <c r="Q24" s="67">
        <f t="shared" ref="Q24" si="8">IF(P24="SI","15")+IF(P24="NO","0")</f>
        <v>0</v>
      </c>
      <c r="R24" s="67" t="s">
        <v>1</v>
      </c>
      <c r="S24" s="75">
        <f t="shared" ref="S24" si="9">IF(R24="SI","25")+IF(R24="NO","0")</f>
        <v>0</v>
      </c>
      <c r="T24" s="106" t="e">
        <f t="shared" ref="T24" si="10">K24+M24+O24+Q24+S24</f>
        <v>#REF!</v>
      </c>
      <c r="U24" s="139">
        <v>2</v>
      </c>
      <c r="V24" s="139">
        <v>4</v>
      </c>
      <c r="W24" s="141" t="s">
        <v>43</v>
      </c>
      <c r="X24" s="101" t="s">
        <v>108</v>
      </c>
      <c r="Y24" s="79" t="str">
        <f t="shared" ref="Y24" si="11">IF(X24="BAJA","Asumir el Riesgo",IF(X24="MODERADA","Asumir el Riesgo, Reducir el Riesgo",IF(X24="ALTA","Reducir el Riesgo, Evitar, Compartir o Transferir",IF(X24="EXTREMA","Reducir el Riesgo, Evitar, Compartir o Transferir"))))</f>
        <v>Reducir el Riesgo, Evitar, Compartir o Transferir</v>
      </c>
      <c r="Z24" s="63" t="s">
        <v>149</v>
      </c>
      <c r="AA24" s="63" t="s">
        <v>109</v>
      </c>
      <c r="AB24" s="23" t="s">
        <v>150</v>
      </c>
      <c r="AC24" s="65" t="s">
        <v>157</v>
      </c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</row>
    <row r="25" spans="1:120" s="47" customFormat="1" ht="120" customHeight="1" x14ac:dyDescent="0.3">
      <c r="A25" s="136"/>
      <c r="B25" s="72"/>
      <c r="C25" s="90"/>
      <c r="D25" s="90"/>
      <c r="E25" s="110"/>
      <c r="F25" s="110"/>
      <c r="G25" s="109"/>
      <c r="H25" s="102"/>
      <c r="I25" s="90"/>
      <c r="J25" s="97"/>
      <c r="K25" s="97"/>
      <c r="L25" s="97"/>
      <c r="M25" s="97"/>
      <c r="N25" s="97"/>
      <c r="O25" s="97"/>
      <c r="P25" s="97"/>
      <c r="Q25" s="97"/>
      <c r="R25" s="97"/>
      <c r="S25" s="110"/>
      <c r="T25" s="138"/>
      <c r="U25" s="140"/>
      <c r="V25" s="140"/>
      <c r="W25" s="142"/>
      <c r="X25" s="102"/>
      <c r="Y25" s="103"/>
      <c r="Z25" s="63" t="s">
        <v>110</v>
      </c>
      <c r="AA25" s="63" t="s">
        <v>111</v>
      </c>
      <c r="AB25" s="23" t="s">
        <v>151</v>
      </c>
      <c r="AC25" s="65" t="s">
        <v>157</v>
      </c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</row>
    <row r="26" spans="1:120" s="47" customFormat="1" ht="94.5" customHeight="1" x14ac:dyDescent="0.3">
      <c r="A26" s="136"/>
      <c r="B26" s="72"/>
      <c r="C26" s="90"/>
      <c r="D26" s="90"/>
      <c r="E26" s="110"/>
      <c r="F26" s="110"/>
      <c r="G26" s="109"/>
      <c r="H26" s="102"/>
      <c r="I26" s="90"/>
      <c r="J26" s="97"/>
      <c r="K26" s="97"/>
      <c r="L26" s="97"/>
      <c r="M26" s="97"/>
      <c r="N26" s="97"/>
      <c r="O26" s="97"/>
      <c r="P26" s="97"/>
      <c r="Q26" s="97"/>
      <c r="R26" s="97"/>
      <c r="S26" s="110"/>
      <c r="T26" s="138"/>
      <c r="U26" s="140"/>
      <c r="V26" s="140"/>
      <c r="W26" s="142"/>
      <c r="X26" s="102"/>
      <c r="Y26" s="103"/>
      <c r="Z26" s="63" t="s">
        <v>112</v>
      </c>
      <c r="AA26" s="63" t="s">
        <v>113</v>
      </c>
      <c r="AB26" s="23" t="s">
        <v>152</v>
      </c>
      <c r="AC26" s="65" t="s">
        <v>157</v>
      </c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</row>
    <row r="27" spans="1:120" s="47" customFormat="1" ht="114.75" customHeight="1" x14ac:dyDescent="0.3">
      <c r="A27" s="136"/>
      <c r="B27" s="72"/>
      <c r="C27" s="90"/>
      <c r="D27" s="90"/>
      <c r="E27" s="110"/>
      <c r="F27" s="110"/>
      <c r="G27" s="109"/>
      <c r="H27" s="102"/>
      <c r="I27" s="90"/>
      <c r="J27" s="97"/>
      <c r="K27" s="97"/>
      <c r="L27" s="97"/>
      <c r="M27" s="97"/>
      <c r="N27" s="97"/>
      <c r="O27" s="97"/>
      <c r="P27" s="97"/>
      <c r="Q27" s="97"/>
      <c r="R27" s="97"/>
      <c r="S27" s="110"/>
      <c r="T27" s="138"/>
      <c r="U27" s="140"/>
      <c r="V27" s="140"/>
      <c r="W27" s="142"/>
      <c r="X27" s="102"/>
      <c r="Y27" s="103"/>
      <c r="Z27" s="63" t="s">
        <v>114</v>
      </c>
      <c r="AA27" s="63" t="s">
        <v>153</v>
      </c>
      <c r="AB27" s="23" t="s">
        <v>144</v>
      </c>
      <c r="AC27" s="65" t="s">
        <v>163</v>
      </c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</row>
    <row r="28" spans="1:120" s="47" customFormat="1" ht="102.75" customHeight="1" x14ac:dyDescent="0.3">
      <c r="A28" s="136"/>
      <c r="B28" s="72"/>
      <c r="C28" s="90"/>
      <c r="D28" s="90"/>
      <c r="E28" s="110"/>
      <c r="F28" s="110"/>
      <c r="G28" s="109"/>
      <c r="H28" s="102"/>
      <c r="I28" s="90"/>
      <c r="J28" s="97"/>
      <c r="K28" s="97"/>
      <c r="L28" s="97"/>
      <c r="M28" s="97"/>
      <c r="N28" s="97"/>
      <c r="O28" s="97"/>
      <c r="P28" s="97"/>
      <c r="Q28" s="97"/>
      <c r="R28" s="97"/>
      <c r="S28" s="110"/>
      <c r="T28" s="138"/>
      <c r="U28" s="140"/>
      <c r="V28" s="140"/>
      <c r="W28" s="142"/>
      <c r="X28" s="102"/>
      <c r="Y28" s="103"/>
      <c r="Z28" s="63" t="s">
        <v>154</v>
      </c>
      <c r="AA28" s="63" t="s">
        <v>153</v>
      </c>
      <c r="AB28" s="23" t="s">
        <v>152</v>
      </c>
      <c r="AC28" s="65" t="s">
        <v>157</v>
      </c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</row>
    <row r="29" spans="1:120" ht="20.25" customHeight="1" x14ac:dyDescent="0.3">
      <c r="A29" s="81" t="s">
        <v>78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3"/>
    </row>
    <row r="30" spans="1:120" s="3" customFormat="1" ht="20.25" customHeight="1" x14ac:dyDescent="0.3">
      <c r="A30" s="86" t="s">
        <v>118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3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</row>
    <row r="31" spans="1:120" ht="117.75" customHeight="1" x14ac:dyDescent="0.3">
      <c r="A31" s="15">
        <v>1</v>
      </c>
      <c r="B31" s="23" t="s">
        <v>141</v>
      </c>
      <c r="C31" s="137" t="s">
        <v>120</v>
      </c>
      <c r="D31" s="137" t="s">
        <v>132</v>
      </c>
      <c r="E31" s="12">
        <v>1</v>
      </c>
      <c r="F31" s="12">
        <v>4</v>
      </c>
      <c r="G31" s="42" t="str">
        <f>INDEX('NO TOCAR'!$J$14:$N$18,'Mapa de Riesgo'!E31,'Mapa de Riesgo'!F31)</f>
        <v>A</v>
      </c>
      <c r="H31" s="15" t="str">
        <f t="shared" ref="H31:H33" si="12">IF(G31="B","BAJA",IF(G31="M","MODERADA",IF(G31="A","ALTA","EXTREMA")))</f>
        <v>ALTA</v>
      </c>
      <c r="I31" s="24" t="s">
        <v>121</v>
      </c>
      <c r="J31" s="28" t="s">
        <v>23</v>
      </c>
      <c r="K31" s="28">
        <f t="shared" ref="K31:K33" si="13">IF(J31="SI","15")+IF(J35="NO","0")</f>
        <v>15</v>
      </c>
      <c r="L31" s="28" t="s">
        <v>23</v>
      </c>
      <c r="M31" s="28">
        <f>IF(L31="SI","15")+IF(L31="NO","0")</f>
        <v>15</v>
      </c>
      <c r="N31" s="28" t="s">
        <v>23</v>
      </c>
      <c r="O31" s="28">
        <f>IF(N31="SI","30")+IF(N31="NO","0")</f>
        <v>30</v>
      </c>
      <c r="P31" s="28" t="s">
        <v>23</v>
      </c>
      <c r="Q31" s="28">
        <f>IF(P31="SI","15")+IF(P31="NO","0")</f>
        <v>15</v>
      </c>
      <c r="R31" s="28" t="s">
        <v>23</v>
      </c>
      <c r="S31" s="12">
        <f t="shared" ref="S31:S33" si="14">IF(R31="SI","25")+IF(R31="NO","0")</f>
        <v>25</v>
      </c>
      <c r="T31" s="21">
        <f t="shared" ref="T31" si="15">K31+M31+O31+Q31+S31</f>
        <v>100</v>
      </c>
      <c r="U31" s="12">
        <f t="shared" ref="U31" si="16">IF(T31&lt;=50,E31,IF(T31&lt;=75,IF(E31&lt;&gt;1,E31-1,E31),IF(T31&gt;75,(IF(E31=1,E31,IF(E31=2,1,E31-2))),"")))</f>
        <v>1</v>
      </c>
      <c r="V31" s="12">
        <v>3</v>
      </c>
      <c r="W31" s="44" t="str">
        <f>INDEX('NO TOCAR'!$J$14:$N$18,'Mapa de Riesgo'!U31,'Mapa de Riesgo'!V31)</f>
        <v>M</v>
      </c>
      <c r="X31" s="15" t="str">
        <f t="shared" ref="X31:X33" si="17">IF(W31="B","BAJA",IF(W31="M","MODERADA",IF(W31="A","ALTA","EXTREMA")))</f>
        <v>MODERADA</v>
      </c>
      <c r="Y31" s="27" t="str">
        <f t="shared" ref="Y31:Y33" si="18">IF(X31="BAJA","Asumir el Riesgo",IF(X31="MODERADA","Asumir el Riesgo, Reducir el Riesgo",IF(X31="ALTA","Reducir el Riesgo, Evitar, Compartir o Transferir",IF(X31="EXTREMA","Reducir el Riesgo, Evitar, Compartir o Transferir"))))</f>
        <v>Asumir el Riesgo, Reducir el Riesgo</v>
      </c>
      <c r="Z31" s="13" t="s">
        <v>133</v>
      </c>
      <c r="AA31" s="13" t="s">
        <v>101</v>
      </c>
      <c r="AB31" s="13" t="s">
        <v>123</v>
      </c>
      <c r="AC31" s="65" t="s">
        <v>156</v>
      </c>
    </row>
    <row r="32" spans="1:120" s="3" customFormat="1" ht="117.75" customHeight="1" x14ac:dyDescent="0.3">
      <c r="A32" s="15">
        <v>2</v>
      </c>
      <c r="B32" s="23" t="s">
        <v>50</v>
      </c>
      <c r="C32" s="137"/>
      <c r="D32" s="137"/>
      <c r="E32" s="12">
        <v>1</v>
      </c>
      <c r="F32" s="12">
        <v>3</v>
      </c>
      <c r="G32" s="44" t="str">
        <f>INDEX('NO TOCAR'!$J$14:$N$18,'Mapa de Riesgo'!E32,'Mapa de Riesgo'!F32)</f>
        <v>M</v>
      </c>
      <c r="H32" s="15" t="str">
        <f t="shared" si="12"/>
        <v>MODERADA</v>
      </c>
      <c r="I32" s="13" t="s">
        <v>59</v>
      </c>
      <c r="J32" s="28" t="s">
        <v>23</v>
      </c>
      <c r="K32" s="28">
        <f t="shared" si="13"/>
        <v>15</v>
      </c>
      <c r="L32" s="28" t="s">
        <v>23</v>
      </c>
      <c r="M32" s="28">
        <f>IF(L32="SI","15")+IF(L32="NO","0")</f>
        <v>15</v>
      </c>
      <c r="N32" s="28" t="s">
        <v>23</v>
      </c>
      <c r="O32" s="28">
        <f>IF(N32="SI","30")+IF(N32="NO","0")</f>
        <v>30</v>
      </c>
      <c r="P32" s="28" t="s">
        <v>23</v>
      </c>
      <c r="Q32" s="28">
        <f>IF(P32="SI","15")+IF(P32="NO","0")</f>
        <v>15</v>
      </c>
      <c r="R32" s="28" t="s">
        <v>23</v>
      </c>
      <c r="S32" s="12">
        <f t="shared" si="14"/>
        <v>25</v>
      </c>
      <c r="T32" s="21">
        <f t="shared" ref="T32:T33" si="19">K32+M32+O32+Q32+S32</f>
        <v>100</v>
      </c>
      <c r="U32" s="12">
        <f t="shared" ref="U32:U33" si="20">IF(T32&lt;=50,E32,IF(T32&lt;=75,IF(E32&lt;&gt;1,E32-1,E32),IF(T32&gt;75,(IF(E32=1,E32,IF(E32=2,1,E32-2))),"")))</f>
        <v>1</v>
      </c>
      <c r="V32" s="12">
        <v>2</v>
      </c>
      <c r="W32" s="45" t="str">
        <f>INDEX('NO TOCAR'!$J$14:$N$18,'Mapa de Riesgo'!U32,'Mapa de Riesgo'!V32)</f>
        <v>B</v>
      </c>
      <c r="X32" s="15" t="str">
        <f t="shared" si="17"/>
        <v>BAJA</v>
      </c>
      <c r="Y32" s="27" t="str">
        <f t="shared" si="18"/>
        <v>Asumir el Riesgo</v>
      </c>
      <c r="Z32" s="46" t="s">
        <v>134</v>
      </c>
      <c r="AA32" s="35" t="s">
        <v>101</v>
      </c>
      <c r="AB32" s="46" t="s">
        <v>70</v>
      </c>
      <c r="AC32" s="65" t="s">
        <v>157</v>
      </c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</row>
    <row r="33" spans="1:120" s="47" customFormat="1" ht="84" customHeight="1" x14ac:dyDescent="0.3">
      <c r="A33" s="15">
        <v>3</v>
      </c>
      <c r="B33" s="48" t="s">
        <v>135</v>
      </c>
      <c r="C33" s="137"/>
      <c r="D33" s="23" t="s">
        <v>116</v>
      </c>
      <c r="E33" s="12">
        <v>1</v>
      </c>
      <c r="F33" s="12">
        <v>2</v>
      </c>
      <c r="G33" s="57" t="str">
        <f>INDEX('NO TOCAR'!$J$14:$N$18,'Mapa de Riesgo'!E33,'Mapa de Riesgo'!F33)</f>
        <v>B</v>
      </c>
      <c r="H33" s="27" t="str">
        <f t="shared" si="12"/>
        <v>BAJA</v>
      </c>
      <c r="I33" s="54" t="s">
        <v>136</v>
      </c>
      <c r="J33" s="55" t="s">
        <v>23</v>
      </c>
      <c r="K33" s="28">
        <f t="shared" si="13"/>
        <v>15</v>
      </c>
      <c r="L33" s="55" t="s">
        <v>23</v>
      </c>
      <c r="M33" s="55">
        <f>IF(L33="SI","15")+IF(L33="NO","0")</f>
        <v>15</v>
      </c>
      <c r="N33" s="55" t="s">
        <v>23</v>
      </c>
      <c r="O33" s="55">
        <f>IF(N33="SI","30")+IF(N33="NO","0")</f>
        <v>30</v>
      </c>
      <c r="P33" s="55" t="s">
        <v>23</v>
      </c>
      <c r="Q33" s="55">
        <f>IF(P33="SI","15")+IF(P33="NO","0")</f>
        <v>15</v>
      </c>
      <c r="R33" s="55" t="s">
        <v>23</v>
      </c>
      <c r="S33" s="27">
        <f t="shared" si="14"/>
        <v>25</v>
      </c>
      <c r="T33" s="21">
        <f t="shared" si="19"/>
        <v>100</v>
      </c>
      <c r="U33" s="27">
        <f t="shared" si="20"/>
        <v>1</v>
      </c>
      <c r="V33" s="27">
        <f t="shared" ref="V33" si="21">IF(T33&lt;=50,F33,IF(AND(T33&lt;=75,F33&lt;&gt;1),F33-1,IF(AND(T33&lt;=75,F33=1),1,IF(AND(T33&gt;75,F33=1),1,IF(AND(T33&gt;75,F33=2),1,F33-2)))))</f>
        <v>1</v>
      </c>
      <c r="W33" s="45" t="str">
        <f>INDEX('NO TOCAR'!$J$14:$N$18,'Mapa de Riesgo'!U33,'Mapa de Riesgo'!V33)</f>
        <v>B</v>
      </c>
      <c r="X33" s="15" t="str">
        <f t="shared" si="17"/>
        <v>BAJA</v>
      </c>
      <c r="Y33" s="27" t="str">
        <f t="shared" si="18"/>
        <v>Asumir el Riesgo</v>
      </c>
      <c r="Z33" s="54" t="s">
        <v>122</v>
      </c>
      <c r="AA33" s="54" t="s">
        <v>101</v>
      </c>
      <c r="AB33" s="56" t="s">
        <v>137</v>
      </c>
      <c r="AC33" s="66" t="s">
        <v>158</v>
      </c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</row>
    <row r="34" spans="1:120" s="50" customFormat="1" ht="31.5" customHeight="1" x14ac:dyDescent="0.25">
      <c r="A34" s="94" t="s">
        <v>103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6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</row>
    <row r="35" spans="1:120" s="50" customFormat="1" ht="124.5" customHeight="1" x14ac:dyDescent="0.25">
      <c r="A35" s="136">
        <v>5</v>
      </c>
      <c r="B35" s="72" t="s">
        <v>104</v>
      </c>
      <c r="C35" s="89" t="s">
        <v>105</v>
      </c>
      <c r="D35" s="89" t="s">
        <v>130</v>
      </c>
      <c r="E35" s="75">
        <v>2</v>
      </c>
      <c r="F35" s="75">
        <v>5</v>
      </c>
      <c r="G35" s="108" t="s">
        <v>41</v>
      </c>
      <c r="H35" s="101" t="s">
        <v>106</v>
      </c>
      <c r="I35" s="89" t="s">
        <v>107</v>
      </c>
      <c r="J35" s="67" t="s">
        <v>23</v>
      </c>
      <c r="K35" s="67">
        <v>15</v>
      </c>
      <c r="L35" s="67" t="s">
        <v>1</v>
      </c>
      <c r="M35" s="67">
        <f t="shared" ref="M35" si="22">IF(L35="SI","15")+IF(L35="NO","0")</f>
        <v>0</v>
      </c>
      <c r="N35" s="67" t="s">
        <v>1</v>
      </c>
      <c r="O35" s="67">
        <f t="shared" ref="O35" si="23">IF(N35="SI","30")+IF(N35="NO","0")</f>
        <v>0</v>
      </c>
      <c r="P35" s="67" t="s">
        <v>1</v>
      </c>
      <c r="Q35" s="67">
        <f t="shared" ref="Q35" si="24">IF(P35="SI","15")+IF(P35="NO","0")</f>
        <v>0</v>
      </c>
      <c r="R35" s="67" t="s">
        <v>1</v>
      </c>
      <c r="S35" s="75">
        <f t="shared" ref="S35" si="25">IF(R35="SI","25")+IF(R35="NO","0")</f>
        <v>0</v>
      </c>
      <c r="T35" s="106">
        <f t="shared" ref="T35" si="26">K35+M35+O35+Q35+S35</f>
        <v>15</v>
      </c>
      <c r="U35" s="139">
        <v>2</v>
      </c>
      <c r="V35" s="139">
        <v>4</v>
      </c>
      <c r="W35" s="141" t="s">
        <v>43</v>
      </c>
      <c r="X35" s="101" t="s">
        <v>108</v>
      </c>
      <c r="Y35" s="79" t="str">
        <f t="shared" ref="Y35" si="27">IF(X35="BAJA","Asumir el Riesgo",IF(X35="MODERADA","Asumir el Riesgo, Reducir el Riesgo",IF(X35="ALTA","Reducir el Riesgo, Evitar, Compartir o Transferir",IF(X35="EXTREMA","Reducir el Riesgo, Evitar, Compartir o Transferir"))))</f>
        <v>Reducir el Riesgo, Evitar, Compartir o Transferir</v>
      </c>
      <c r="Z35" s="63" t="s">
        <v>149</v>
      </c>
      <c r="AA35" s="63" t="s">
        <v>109</v>
      </c>
      <c r="AB35" s="23" t="s">
        <v>150</v>
      </c>
      <c r="AC35" s="65" t="s">
        <v>157</v>
      </c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</row>
    <row r="36" spans="1:120" s="50" customFormat="1" ht="112.5" customHeight="1" x14ac:dyDescent="0.25">
      <c r="A36" s="136"/>
      <c r="B36" s="72"/>
      <c r="C36" s="90"/>
      <c r="D36" s="90"/>
      <c r="E36" s="110"/>
      <c r="F36" s="110"/>
      <c r="G36" s="109"/>
      <c r="H36" s="102"/>
      <c r="I36" s="90"/>
      <c r="J36" s="97"/>
      <c r="K36" s="97"/>
      <c r="L36" s="97"/>
      <c r="M36" s="97"/>
      <c r="N36" s="97"/>
      <c r="O36" s="97"/>
      <c r="P36" s="97"/>
      <c r="Q36" s="97"/>
      <c r="R36" s="97"/>
      <c r="S36" s="110"/>
      <c r="T36" s="138"/>
      <c r="U36" s="140"/>
      <c r="V36" s="140"/>
      <c r="W36" s="142"/>
      <c r="X36" s="102"/>
      <c r="Y36" s="103"/>
      <c r="Z36" s="63" t="s">
        <v>110</v>
      </c>
      <c r="AA36" s="63" t="s">
        <v>111</v>
      </c>
      <c r="AB36" s="23" t="s">
        <v>151</v>
      </c>
      <c r="AC36" s="65" t="s">
        <v>157</v>
      </c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</row>
    <row r="37" spans="1:120" s="50" customFormat="1" ht="90" customHeight="1" x14ac:dyDescent="0.25">
      <c r="A37" s="136"/>
      <c r="B37" s="72"/>
      <c r="C37" s="90"/>
      <c r="D37" s="90"/>
      <c r="E37" s="110"/>
      <c r="F37" s="110"/>
      <c r="G37" s="109"/>
      <c r="H37" s="102"/>
      <c r="I37" s="90"/>
      <c r="J37" s="97"/>
      <c r="K37" s="97"/>
      <c r="L37" s="97"/>
      <c r="M37" s="97"/>
      <c r="N37" s="97"/>
      <c r="O37" s="97"/>
      <c r="P37" s="97"/>
      <c r="Q37" s="97"/>
      <c r="R37" s="97"/>
      <c r="S37" s="110"/>
      <c r="T37" s="138"/>
      <c r="U37" s="140"/>
      <c r="V37" s="140"/>
      <c r="W37" s="142"/>
      <c r="X37" s="102"/>
      <c r="Y37" s="103"/>
      <c r="Z37" s="63" t="s">
        <v>112</v>
      </c>
      <c r="AA37" s="63" t="s">
        <v>113</v>
      </c>
      <c r="AB37" s="23" t="s">
        <v>152</v>
      </c>
      <c r="AC37" s="65" t="s">
        <v>157</v>
      </c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</row>
    <row r="38" spans="1:120" s="50" customFormat="1" ht="132.75" customHeight="1" x14ac:dyDescent="0.25">
      <c r="A38" s="136"/>
      <c r="B38" s="72"/>
      <c r="C38" s="90"/>
      <c r="D38" s="90"/>
      <c r="E38" s="110"/>
      <c r="F38" s="110"/>
      <c r="G38" s="109"/>
      <c r="H38" s="102"/>
      <c r="I38" s="90"/>
      <c r="J38" s="97"/>
      <c r="K38" s="97"/>
      <c r="L38" s="97"/>
      <c r="M38" s="97"/>
      <c r="N38" s="97"/>
      <c r="O38" s="97"/>
      <c r="P38" s="97"/>
      <c r="Q38" s="97"/>
      <c r="R38" s="97"/>
      <c r="S38" s="110"/>
      <c r="T38" s="138"/>
      <c r="U38" s="140"/>
      <c r="V38" s="140"/>
      <c r="W38" s="142"/>
      <c r="X38" s="102"/>
      <c r="Y38" s="103"/>
      <c r="Z38" s="63" t="s">
        <v>114</v>
      </c>
      <c r="AA38" s="63" t="s">
        <v>153</v>
      </c>
      <c r="AB38" s="23" t="s">
        <v>144</v>
      </c>
      <c r="AC38" s="65" t="s">
        <v>163</v>
      </c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</row>
    <row r="39" spans="1:120" s="50" customFormat="1" ht="95.25" customHeight="1" x14ac:dyDescent="0.25">
      <c r="A39" s="136"/>
      <c r="B39" s="72"/>
      <c r="C39" s="90"/>
      <c r="D39" s="90"/>
      <c r="E39" s="110"/>
      <c r="F39" s="110"/>
      <c r="G39" s="109"/>
      <c r="H39" s="102"/>
      <c r="I39" s="90"/>
      <c r="J39" s="97"/>
      <c r="K39" s="97"/>
      <c r="L39" s="97"/>
      <c r="M39" s="97"/>
      <c r="N39" s="97"/>
      <c r="O39" s="97"/>
      <c r="P39" s="97"/>
      <c r="Q39" s="97"/>
      <c r="R39" s="97"/>
      <c r="S39" s="110"/>
      <c r="T39" s="138"/>
      <c r="U39" s="140"/>
      <c r="V39" s="140"/>
      <c r="W39" s="142"/>
      <c r="X39" s="102"/>
      <c r="Y39" s="103"/>
      <c r="Z39" s="63" t="s">
        <v>154</v>
      </c>
      <c r="AA39" s="63" t="s">
        <v>153</v>
      </c>
      <c r="AB39" s="23" t="s">
        <v>152</v>
      </c>
      <c r="AC39" s="65" t="s">
        <v>157</v>
      </c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</row>
    <row r="40" spans="1:120" s="50" customFormat="1" ht="81" customHeight="1" x14ac:dyDescent="0.25">
      <c r="A40" s="102"/>
      <c r="B40" s="90"/>
      <c r="C40" s="90"/>
      <c r="D40" s="90"/>
      <c r="E40" s="110"/>
      <c r="F40" s="110"/>
      <c r="G40" s="144"/>
      <c r="H40" s="110"/>
      <c r="I40" s="90"/>
      <c r="J40" s="97"/>
      <c r="K40" s="97"/>
      <c r="L40" s="97"/>
      <c r="M40" s="97"/>
      <c r="N40" s="97"/>
      <c r="O40" s="97"/>
      <c r="P40" s="97"/>
      <c r="Q40" s="97"/>
      <c r="R40" s="97"/>
      <c r="S40" s="110"/>
      <c r="T40" s="59"/>
      <c r="U40" s="140"/>
      <c r="V40" s="140"/>
      <c r="W40" s="144"/>
      <c r="X40" s="102"/>
      <c r="Y40" s="103"/>
      <c r="Z40" s="46" t="s">
        <v>124</v>
      </c>
      <c r="AA40" s="46" t="s">
        <v>117</v>
      </c>
      <c r="AB40" s="23" t="s">
        <v>146</v>
      </c>
      <c r="AC40" s="65" t="s">
        <v>157</v>
      </c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</row>
    <row r="41" spans="1:120" s="50" customFormat="1" ht="87.75" customHeight="1" x14ac:dyDescent="0.25">
      <c r="A41" s="143"/>
      <c r="B41" s="91"/>
      <c r="C41" s="91"/>
      <c r="D41" s="91"/>
      <c r="E41" s="76"/>
      <c r="F41" s="76"/>
      <c r="G41" s="85"/>
      <c r="H41" s="76"/>
      <c r="I41" s="91"/>
      <c r="J41" s="68"/>
      <c r="K41" s="68"/>
      <c r="L41" s="68"/>
      <c r="M41" s="68"/>
      <c r="N41" s="68"/>
      <c r="O41" s="68"/>
      <c r="P41" s="68"/>
      <c r="Q41" s="68"/>
      <c r="R41" s="68"/>
      <c r="S41" s="76"/>
      <c r="T41" s="58"/>
      <c r="U41" s="145"/>
      <c r="V41" s="145"/>
      <c r="W41" s="85"/>
      <c r="X41" s="143"/>
      <c r="Y41" s="80"/>
      <c r="Z41" s="46" t="s">
        <v>125</v>
      </c>
      <c r="AA41" s="46" t="s">
        <v>117</v>
      </c>
      <c r="AB41" s="60" t="s">
        <v>147</v>
      </c>
      <c r="AC41" s="27" t="s">
        <v>162</v>
      </c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</row>
    <row r="42" spans="1:120" s="14" customFormat="1" ht="20.25" customHeight="1" x14ac:dyDescent="0.25">
      <c r="A42" s="81" t="s">
        <v>79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3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</row>
    <row r="43" spans="1:120" s="14" customFormat="1" ht="20.25" customHeight="1" x14ac:dyDescent="0.25">
      <c r="A43" s="86" t="s">
        <v>80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8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</row>
    <row r="44" spans="1:120" s="14" customFormat="1" ht="90" customHeight="1" x14ac:dyDescent="0.25">
      <c r="A44" s="73">
        <v>1</v>
      </c>
      <c r="B44" s="72" t="s">
        <v>48</v>
      </c>
      <c r="C44" s="89" t="s">
        <v>73</v>
      </c>
      <c r="D44" s="89" t="s">
        <v>74</v>
      </c>
      <c r="E44" s="75">
        <v>1</v>
      </c>
      <c r="F44" s="75">
        <v>5</v>
      </c>
      <c r="G44" s="84" t="str">
        <f>INDEX('NO TOCAR'!$J$14:$N$18,'Mapa de Riesgo'!E44,'Mapa de Riesgo'!F44)</f>
        <v>A</v>
      </c>
      <c r="H44" s="73" t="str">
        <f t="shared" ref="H44:H46" si="28">IF(G44="B","BAJA",IF(G44="M","MODERADA",IF(G44="A","ALTA","EXTREMA")))</f>
        <v>ALTA</v>
      </c>
      <c r="I44" s="77" t="s">
        <v>57</v>
      </c>
      <c r="J44" s="67" t="s">
        <v>23</v>
      </c>
      <c r="K44" s="67">
        <f t="shared" ref="K44" si="29">IF(J44="SI","15")+IF(J48="NO","0")</f>
        <v>15</v>
      </c>
      <c r="L44" s="67" t="s">
        <v>23</v>
      </c>
      <c r="M44" s="67">
        <f t="shared" ref="M44:M46" si="30">IF(L44="SI","15")+IF(L44="NO","0")</f>
        <v>15</v>
      </c>
      <c r="N44" s="67" t="s">
        <v>23</v>
      </c>
      <c r="O44" s="67">
        <f t="shared" ref="O44:O46" si="31">IF(N44="SI","30")+IF(N44="NO","0")</f>
        <v>30</v>
      </c>
      <c r="P44" s="67" t="s">
        <v>23</v>
      </c>
      <c r="Q44" s="67">
        <f t="shared" ref="Q44:Q46" si="32">IF(P44="SI","15")+IF(P44="NO","0")</f>
        <v>15</v>
      </c>
      <c r="R44" s="67" t="s">
        <v>23</v>
      </c>
      <c r="S44" s="75">
        <f t="shared" ref="S44:S46" si="33">IF(R44="SI","25")+IF(R44="NO","0")</f>
        <v>25</v>
      </c>
      <c r="T44" s="106">
        <v>100</v>
      </c>
      <c r="U44" s="75">
        <f t="shared" ref="U44:U46" si="34">IF(T44&lt;=50,E44,IF(T44&lt;=75,IF(E44&lt;&gt;1,E44-1,E44),IF(T44&gt;75,(IF(E44=1,E44,IF(E44=2,1,E44-2))),"")))</f>
        <v>1</v>
      </c>
      <c r="V44" s="75">
        <f t="shared" ref="V44:V46" si="35">IF(T44&lt;=50,F44,IF(AND(T44&lt;=75,F44&lt;&gt;1),F44-1,IF(AND(T44&lt;=75,F44=1),1,IF(AND(T44&gt;75,F44=1),1,IF(AND(T44&gt;75,F44=2),1,F44-2)))))</f>
        <v>3</v>
      </c>
      <c r="W44" s="104" t="str">
        <f>INDEX('NO TOCAR'!$J$14:$N$18,'Mapa de Riesgo'!U44,'Mapa de Riesgo'!V44)</f>
        <v>M</v>
      </c>
      <c r="X44" s="73" t="str">
        <f t="shared" ref="X44:X46" si="36">IF(W44="B","BAJA",IF(W44="M","MODERADA",IF(W44="A","ALTA","EXTREMA")))</f>
        <v>MODERADA</v>
      </c>
      <c r="Y44" s="79" t="str">
        <f t="shared" ref="Y44:Y46" si="37">IF(X44="BAJA","Asumir el Riesgo",IF(X44="MODERADA","Asumir el Riesgo, Reducir el Riesgo",IF(X44="ALTA","Reducir el Riesgo, Evitar, Compartir o Transferir",IF(X44="EXTREMA","Reducir el Riesgo, Evitar, Compartir o Transferir"))))</f>
        <v>Asumir el Riesgo, Reducir el Riesgo</v>
      </c>
      <c r="Z44" s="77" t="s">
        <v>119</v>
      </c>
      <c r="AA44" s="75" t="s">
        <v>117</v>
      </c>
      <c r="AB44" s="13" t="s">
        <v>68</v>
      </c>
      <c r="AC44" s="66" t="s">
        <v>159</v>
      </c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</row>
    <row r="45" spans="1:120" s="14" customFormat="1" ht="90" customHeight="1" x14ac:dyDescent="0.25">
      <c r="A45" s="74"/>
      <c r="B45" s="72"/>
      <c r="C45" s="90"/>
      <c r="D45" s="90"/>
      <c r="E45" s="76"/>
      <c r="F45" s="76"/>
      <c r="G45" s="85"/>
      <c r="H45" s="74"/>
      <c r="I45" s="78"/>
      <c r="J45" s="68"/>
      <c r="K45" s="68"/>
      <c r="L45" s="68"/>
      <c r="M45" s="68"/>
      <c r="N45" s="68"/>
      <c r="O45" s="68"/>
      <c r="P45" s="68"/>
      <c r="Q45" s="68"/>
      <c r="R45" s="68"/>
      <c r="S45" s="76"/>
      <c r="T45" s="107"/>
      <c r="U45" s="76"/>
      <c r="V45" s="76"/>
      <c r="W45" s="105"/>
      <c r="X45" s="74"/>
      <c r="Y45" s="80"/>
      <c r="Z45" s="78"/>
      <c r="AA45" s="76"/>
      <c r="AB45" s="26" t="s">
        <v>142</v>
      </c>
      <c r="AC45" s="66" t="s">
        <v>157</v>
      </c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</row>
    <row r="46" spans="1:120" ht="69" customHeight="1" x14ac:dyDescent="0.3">
      <c r="A46" s="15">
        <v>2</v>
      </c>
      <c r="B46" s="23" t="s">
        <v>49</v>
      </c>
      <c r="C46" s="91"/>
      <c r="D46" s="91"/>
      <c r="E46" s="12">
        <v>1</v>
      </c>
      <c r="F46" s="12">
        <v>4</v>
      </c>
      <c r="G46" s="42" t="str">
        <f>INDEX('NO TOCAR'!$J$14:$N$18,'Mapa de Riesgo'!E46,'Mapa de Riesgo'!F46)</f>
        <v>A</v>
      </c>
      <c r="H46" s="15" t="str">
        <f t="shared" si="28"/>
        <v>ALTA</v>
      </c>
      <c r="I46" s="25" t="s">
        <v>58</v>
      </c>
      <c r="J46" s="28" t="s">
        <v>23</v>
      </c>
      <c r="K46" s="28" t="e">
        <f>IF(J46="SI","15")+IF(#REF!="NO","0")</f>
        <v>#REF!</v>
      </c>
      <c r="L46" s="28" t="s">
        <v>23</v>
      </c>
      <c r="M46" s="28">
        <f t="shared" si="30"/>
        <v>15</v>
      </c>
      <c r="N46" s="28" t="s">
        <v>23</v>
      </c>
      <c r="O46" s="28">
        <f t="shared" si="31"/>
        <v>30</v>
      </c>
      <c r="P46" s="28" t="s">
        <v>23</v>
      </c>
      <c r="Q46" s="28">
        <f t="shared" si="32"/>
        <v>15</v>
      </c>
      <c r="R46" s="28" t="s">
        <v>23</v>
      </c>
      <c r="S46" s="12">
        <f t="shared" si="33"/>
        <v>25</v>
      </c>
      <c r="T46" s="21">
        <v>100</v>
      </c>
      <c r="U46" s="12">
        <f t="shared" si="34"/>
        <v>1</v>
      </c>
      <c r="V46" s="12">
        <f t="shared" si="35"/>
        <v>2</v>
      </c>
      <c r="W46" s="45" t="str">
        <f>INDEX('NO TOCAR'!$J$14:$N$18,'Mapa de Riesgo'!U46,'Mapa de Riesgo'!V46)</f>
        <v>B</v>
      </c>
      <c r="X46" s="15" t="str">
        <f t="shared" si="36"/>
        <v>BAJA</v>
      </c>
      <c r="Y46" s="27" t="str">
        <f t="shared" si="37"/>
        <v>Asumir el Riesgo</v>
      </c>
      <c r="Z46" s="13" t="s">
        <v>69</v>
      </c>
      <c r="AA46" s="46" t="s">
        <v>117</v>
      </c>
      <c r="AB46" s="13" t="s">
        <v>126</v>
      </c>
      <c r="AC46" s="66" t="s">
        <v>160</v>
      </c>
    </row>
    <row r="47" spans="1:120" s="3" customFormat="1" ht="23.25" customHeight="1" x14ac:dyDescent="0.3">
      <c r="A47" s="94" t="s">
        <v>103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</row>
    <row r="48" spans="1:120" ht="147.75" customHeight="1" x14ac:dyDescent="0.3">
      <c r="A48" s="136">
        <v>3</v>
      </c>
      <c r="B48" s="72" t="s">
        <v>104</v>
      </c>
      <c r="C48" s="89" t="s">
        <v>105</v>
      </c>
      <c r="D48" s="89" t="s">
        <v>130</v>
      </c>
      <c r="E48" s="75">
        <v>2</v>
      </c>
      <c r="F48" s="75">
        <v>5</v>
      </c>
      <c r="G48" s="108" t="s">
        <v>41</v>
      </c>
      <c r="H48" s="101" t="s">
        <v>106</v>
      </c>
      <c r="I48" s="89" t="s">
        <v>107</v>
      </c>
      <c r="J48" s="67" t="s">
        <v>23</v>
      </c>
      <c r="K48" s="67">
        <f>IF(J48="SI","15")+IF(J53="NO","0")</f>
        <v>15</v>
      </c>
      <c r="L48" s="67" t="s">
        <v>1</v>
      </c>
      <c r="M48" s="67">
        <f t="shared" ref="M48" si="38">IF(L48="SI","15")+IF(L48="NO","0")</f>
        <v>0</v>
      </c>
      <c r="N48" s="67" t="s">
        <v>1</v>
      </c>
      <c r="O48" s="67">
        <f t="shared" ref="O48" si="39">IF(N48="SI","30")+IF(N48="NO","0")</f>
        <v>0</v>
      </c>
      <c r="P48" s="67" t="s">
        <v>1</v>
      </c>
      <c r="Q48" s="67">
        <f t="shared" ref="Q48" si="40">IF(P48="SI","15")+IF(P48="NO","0")</f>
        <v>0</v>
      </c>
      <c r="R48" s="67" t="s">
        <v>1</v>
      </c>
      <c r="S48" s="75">
        <f t="shared" ref="S48" si="41">IF(R48="SI","25")+IF(R48="NO","0")</f>
        <v>0</v>
      </c>
      <c r="T48" s="106">
        <f t="shared" ref="T48" si="42">K48+M48+O48+Q48+S48</f>
        <v>15</v>
      </c>
      <c r="U48" s="139">
        <v>2</v>
      </c>
      <c r="V48" s="139">
        <v>4</v>
      </c>
      <c r="W48" s="141" t="s">
        <v>43</v>
      </c>
      <c r="X48" s="101" t="s">
        <v>108</v>
      </c>
      <c r="Y48" s="79" t="str">
        <f t="shared" ref="Y48" si="43">IF(X48="BAJA","Asumir el Riesgo",IF(X48="MODERADA","Asumir el Riesgo, Reducir el Riesgo",IF(X48="ALTA","Reducir el Riesgo, Evitar, Compartir o Transferir",IF(X48="EXTREMA","Reducir el Riesgo, Evitar, Compartir o Transferir"))))</f>
        <v>Reducir el Riesgo, Evitar, Compartir o Transferir</v>
      </c>
      <c r="Z48" s="63" t="s">
        <v>149</v>
      </c>
      <c r="AA48" s="63" t="s">
        <v>109</v>
      </c>
      <c r="AB48" s="23" t="s">
        <v>150</v>
      </c>
      <c r="AC48" s="65" t="s">
        <v>157</v>
      </c>
    </row>
    <row r="49" spans="1:29" ht="57" x14ac:dyDescent="0.3">
      <c r="A49" s="136"/>
      <c r="B49" s="72"/>
      <c r="C49" s="90"/>
      <c r="D49" s="90"/>
      <c r="E49" s="110"/>
      <c r="F49" s="110"/>
      <c r="G49" s="109"/>
      <c r="H49" s="102"/>
      <c r="I49" s="90"/>
      <c r="J49" s="97"/>
      <c r="K49" s="97"/>
      <c r="L49" s="97"/>
      <c r="M49" s="97"/>
      <c r="N49" s="97"/>
      <c r="O49" s="97"/>
      <c r="P49" s="97"/>
      <c r="Q49" s="97"/>
      <c r="R49" s="97"/>
      <c r="S49" s="110"/>
      <c r="T49" s="138"/>
      <c r="U49" s="140"/>
      <c r="V49" s="140"/>
      <c r="W49" s="142"/>
      <c r="X49" s="102"/>
      <c r="Y49" s="103"/>
      <c r="Z49" s="63" t="s">
        <v>110</v>
      </c>
      <c r="AA49" s="63" t="s">
        <v>111</v>
      </c>
      <c r="AB49" s="23" t="s">
        <v>151</v>
      </c>
      <c r="AC49" s="65" t="s">
        <v>157</v>
      </c>
    </row>
    <row r="50" spans="1:29" ht="42.75" x14ac:dyDescent="0.3">
      <c r="A50" s="136"/>
      <c r="B50" s="72"/>
      <c r="C50" s="90"/>
      <c r="D50" s="90"/>
      <c r="E50" s="110"/>
      <c r="F50" s="110"/>
      <c r="G50" s="109"/>
      <c r="H50" s="102"/>
      <c r="I50" s="90"/>
      <c r="J50" s="97"/>
      <c r="K50" s="97"/>
      <c r="L50" s="97"/>
      <c r="M50" s="97"/>
      <c r="N50" s="97"/>
      <c r="O50" s="97"/>
      <c r="P50" s="97"/>
      <c r="Q50" s="97"/>
      <c r="R50" s="97"/>
      <c r="S50" s="110"/>
      <c r="T50" s="138"/>
      <c r="U50" s="140"/>
      <c r="V50" s="140"/>
      <c r="W50" s="142"/>
      <c r="X50" s="102"/>
      <c r="Y50" s="103"/>
      <c r="Z50" s="63" t="s">
        <v>112</v>
      </c>
      <c r="AA50" s="63" t="s">
        <v>113</v>
      </c>
      <c r="AB50" s="23" t="s">
        <v>152</v>
      </c>
      <c r="AC50" s="65" t="s">
        <v>157</v>
      </c>
    </row>
    <row r="51" spans="1:29" ht="114" x14ac:dyDescent="0.3">
      <c r="A51" s="136"/>
      <c r="B51" s="72"/>
      <c r="C51" s="90"/>
      <c r="D51" s="90"/>
      <c r="E51" s="110"/>
      <c r="F51" s="110"/>
      <c r="G51" s="109"/>
      <c r="H51" s="102"/>
      <c r="I51" s="90"/>
      <c r="J51" s="97"/>
      <c r="K51" s="97"/>
      <c r="L51" s="97"/>
      <c r="M51" s="97"/>
      <c r="N51" s="97"/>
      <c r="O51" s="97"/>
      <c r="P51" s="97"/>
      <c r="Q51" s="97"/>
      <c r="R51" s="97"/>
      <c r="S51" s="110"/>
      <c r="T51" s="138"/>
      <c r="U51" s="140"/>
      <c r="V51" s="140"/>
      <c r="W51" s="142"/>
      <c r="X51" s="102"/>
      <c r="Y51" s="103"/>
      <c r="Z51" s="63" t="s">
        <v>114</v>
      </c>
      <c r="AA51" s="63" t="s">
        <v>153</v>
      </c>
      <c r="AB51" s="23" t="s">
        <v>144</v>
      </c>
      <c r="AC51" s="65" t="s">
        <v>157</v>
      </c>
    </row>
    <row r="52" spans="1:29" ht="42.75" x14ac:dyDescent="0.3">
      <c r="A52" s="136"/>
      <c r="B52" s="72"/>
      <c r="C52" s="90"/>
      <c r="D52" s="90"/>
      <c r="E52" s="110"/>
      <c r="F52" s="110"/>
      <c r="G52" s="109"/>
      <c r="H52" s="102"/>
      <c r="I52" s="90"/>
      <c r="J52" s="97"/>
      <c r="K52" s="97"/>
      <c r="L52" s="97"/>
      <c r="M52" s="97"/>
      <c r="N52" s="97"/>
      <c r="O52" s="97"/>
      <c r="P52" s="97"/>
      <c r="Q52" s="97"/>
      <c r="R52" s="97"/>
      <c r="S52" s="110"/>
      <c r="T52" s="138"/>
      <c r="U52" s="140"/>
      <c r="V52" s="140"/>
      <c r="W52" s="142"/>
      <c r="X52" s="102"/>
      <c r="Y52" s="103"/>
      <c r="Z52" s="63" t="s">
        <v>154</v>
      </c>
      <c r="AA52" s="63" t="s">
        <v>153</v>
      </c>
      <c r="AB52" s="23" t="s">
        <v>152</v>
      </c>
      <c r="AC52" s="65" t="s">
        <v>157</v>
      </c>
    </row>
    <row r="53" spans="1:29" ht="54.75" customHeight="1" x14ac:dyDescent="0.3">
      <c r="A53" s="146">
        <v>4</v>
      </c>
      <c r="B53" s="89" t="s">
        <v>127</v>
      </c>
      <c r="C53" s="89" t="s">
        <v>128</v>
      </c>
      <c r="D53" s="89" t="s">
        <v>129</v>
      </c>
      <c r="E53" s="75">
        <v>3</v>
      </c>
      <c r="F53" s="75">
        <v>3</v>
      </c>
      <c r="G53" s="84" t="s">
        <v>43</v>
      </c>
      <c r="H53" s="73" t="s">
        <v>108</v>
      </c>
      <c r="I53" s="89" t="s">
        <v>138</v>
      </c>
      <c r="J53" s="67" t="s">
        <v>23</v>
      </c>
      <c r="K53" s="67">
        <v>15</v>
      </c>
      <c r="L53" s="67" t="s">
        <v>1</v>
      </c>
      <c r="M53" s="67">
        <f>IF(L53="SI","15")+IF(L53="NO","0")</f>
        <v>0</v>
      </c>
      <c r="N53" s="67" t="s">
        <v>23</v>
      </c>
      <c r="O53" s="67">
        <f>IF(N53="SI","30")+IF(N53="NO","0")</f>
        <v>30</v>
      </c>
      <c r="P53" s="67" t="s">
        <v>23</v>
      </c>
      <c r="Q53" s="67">
        <f>IF(P53="SI","15")+IF(P53="NO","0")</f>
        <v>15</v>
      </c>
      <c r="R53" s="67" t="s">
        <v>1</v>
      </c>
      <c r="S53" s="75">
        <f t="shared" ref="S53" si="44">IF(R53="SI","25")+IF(R53="NO","0")</f>
        <v>0</v>
      </c>
      <c r="T53" s="106">
        <f t="shared" ref="T53" si="45">K53+M53+O53+Q53+S53</f>
        <v>60</v>
      </c>
      <c r="U53" s="139">
        <v>2</v>
      </c>
      <c r="V53" s="139">
        <v>3</v>
      </c>
      <c r="W53" s="147" t="s">
        <v>45</v>
      </c>
      <c r="X53" s="101" t="s">
        <v>115</v>
      </c>
      <c r="Y53" s="79" t="str">
        <f t="shared" ref="Y53" si="46">IF(X53="BAJA","Asumir el Riesgo",IF(X53="MODERADA","Asumir el Riesgo, Reducir el Riesgo",IF(X53="ALTA","Reducir el Riesgo, Evitar, Compartir o Transferir",IF(X53="EXTREMA","Reducir el Riesgo, Evitar, Compartir o Transferir"))))</f>
        <v>Asumir el Riesgo, Reducir el Riesgo</v>
      </c>
      <c r="Z53" s="46" t="s">
        <v>139</v>
      </c>
      <c r="AA53" s="46" t="s">
        <v>117</v>
      </c>
      <c r="AB53" s="23" t="s">
        <v>140</v>
      </c>
      <c r="AC53" s="65" t="s">
        <v>157</v>
      </c>
    </row>
    <row r="54" spans="1:29" ht="99.75" customHeight="1" x14ac:dyDescent="0.3">
      <c r="A54" s="146"/>
      <c r="B54" s="91"/>
      <c r="C54" s="91"/>
      <c r="D54" s="91"/>
      <c r="E54" s="76"/>
      <c r="F54" s="76"/>
      <c r="G54" s="85"/>
      <c r="H54" s="74"/>
      <c r="I54" s="91"/>
      <c r="J54" s="68"/>
      <c r="K54" s="68"/>
      <c r="L54" s="68"/>
      <c r="M54" s="68"/>
      <c r="N54" s="68"/>
      <c r="O54" s="68"/>
      <c r="P54" s="68"/>
      <c r="Q54" s="68"/>
      <c r="R54" s="68"/>
      <c r="S54" s="76"/>
      <c r="T54" s="107"/>
      <c r="U54" s="145"/>
      <c r="V54" s="145"/>
      <c r="W54" s="148"/>
      <c r="X54" s="143"/>
      <c r="Y54" s="80"/>
      <c r="Z54" s="46" t="s">
        <v>143</v>
      </c>
      <c r="AA54" s="46" t="s">
        <v>117</v>
      </c>
      <c r="AB54" s="23" t="s">
        <v>148</v>
      </c>
      <c r="AC54" s="66" t="s">
        <v>161</v>
      </c>
    </row>
  </sheetData>
  <mergeCells count="180">
    <mergeCell ref="Y53:Y54"/>
    <mergeCell ref="P53:P54"/>
    <mergeCell ref="Q53:Q54"/>
    <mergeCell ref="R53:R54"/>
    <mergeCell ref="S53:S54"/>
    <mergeCell ref="T53:T54"/>
    <mergeCell ref="F53:F54"/>
    <mergeCell ref="G53:G54"/>
    <mergeCell ref="H53:H54"/>
    <mergeCell ref="I53:I54"/>
    <mergeCell ref="J53:J54"/>
    <mergeCell ref="U53:U54"/>
    <mergeCell ref="V53:V54"/>
    <mergeCell ref="W53:W54"/>
    <mergeCell ref="X53:X54"/>
    <mergeCell ref="A53:A54"/>
    <mergeCell ref="B53:B54"/>
    <mergeCell ref="C53:C54"/>
    <mergeCell ref="D53:D54"/>
    <mergeCell ref="E53:E54"/>
    <mergeCell ref="U48:U52"/>
    <mergeCell ref="V48:V52"/>
    <mergeCell ref="W48:W52"/>
    <mergeCell ref="X48:X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K53:K54"/>
    <mergeCell ref="L53:L54"/>
    <mergeCell ref="M53:M54"/>
    <mergeCell ref="N53:N54"/>
    <mergeCell ref="O53:O54"/>
    <mergeCell ref="Y48:Y52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J40:J41"/>
    <mergeCell ref="I40:I41"/>
    <mergeCell ref="H40:H41"/>
    <mergeCell ref="G40:G41"/>
    <mergeCell ref="Y40:Y41"/>
    <mergeCell ref="X40:X41"/>
    <mergeCell ref="W40:W41"/>
    <mergeCell ref="U40:U41"/>
    <mergeCell ref="V40:V41"/>
    <mergeCell ref="S40:S41"/>
    <mergeCell ref="R40:R41"/>
    <mergeCell ref="Q40:Q41"/>
    <mergeCell ref="P40:P41"/>
    <mergeCell ref="F40:F41"/>
    <mergeCell ref="E40:E41"/>
    <mergeCell ref="D40:D41"/>
    <mergeCell ref="C40:C41"/>
    <mergeCell ref="B40:B41"/>
    <mergeCell ref="A40:A41"/>
    <mergeCell ref="U35:U39"/>
    <mergeCell ref="V35:V39"/>
    <mergeCell ref="W35:W39"/>
    <mergeCell ref="F35:F39"/>
    <mergeCell ref="G35:G39"/>
    <mergeCell ref="H35:H39"/>
    <mergeCell ref="I35:I39"/>
    <mergeCell ref="J35:J39"/>
    <mergeCell ref="A35:A39"/>
    <mergeCell ref="B35:B39"/>
    <mergeCell ref="C35:C39"/>
    <mergeCell ref="D35:D39"/>
    <mergeCell ref="E35:E39"/>
    <mergeCell ref="K40:K41"/>
    <mergeCell ref="L40:L41"/>
    <mergeCell ref="M40:M41"/>
    <mergeCell ref="N40:N41"/>
    <mergeCell ref="O40:O41"/>
    <mergeCell ref="X35:X39"/>
    <mergeCell ref="Y35:Y39"/>
    <mergeCell ref="P35:P39"/>
    <mergeCell ref="Q35:Q39"/>
    <mergeCell ref="R35:R39"/>
    <mergeCell ref="S35:S39"/>
    <mergeCell ref="T35:T39"/>
    <mergeCell ref="K35:K39"/>
    <mergeCell ref="L35:L39"/>
    <mergeCell ref="M35:M39"/>
    <mergeCell ref="N35:N39"/>
    <mergeCell ref="O35:O39"/>
    <mergeCell ref="A24:A28"/>
    <mergeCell ref="B24:B28"/>
    <mergeCell ref="E24:E28"/>
    <mergeCell ref="F24:F28"/>
    <mergeCell ref="I24:I28"/>
    <mergeCell ref="R24:R28"/>
    <mergeCell ref="A34:AB34"/>
    <mergeCell ref="C31:C33"/>
    <mergeCell ref="J24:J28"/>
    <mergeCell ref="K24:K28"/>
    <mergeCell ref="T24:T28"/>
    <mergeCell ref="U24:U28"/>
    <mergeCell ref="L24:L28"/>
    <mergeCell ref="M24:M28"/>
    <mergeCell ref="V24:V28"/>
    <mergeCell ref="W24:W28"/>
    <mergeCell ref="D31:D32"/>
    <mergeCell ref="C24:C28"/>
    <mergeCell ref="D24:D28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15:AB15"/>
    <mergeCell ref="N24:N28"/>
    <mergeCell ref="X24:X28"/>
    <mergeCell ref="Y24:Y28"/>
    <mergeCell ref="A47:AB47"/>
    <mergeCell ref="E44:E45"/>
    <mergeCell ref="A43:AB43"/>
    <mergeCell ref="X44:X45"/>
    <mergeCell ref="W44:W45"/>
    <mergeCell ref="V44:V45"/>
    <mergeCell ref="A42:AB42"/>
    <mergeCell ref="D44:D46"/>
    <mergeCell ref="U44:U45"/>
    <mergeCell ref="T44:T45"/>
    <mergeCell ref="R44:R45"/>
    <mergeCell ref="I44:I45"/>
    <mergeCell ref="H44:H45"/>
    <mergeCell ref="C44:C46"/>
    <mergeCell ref="K44:K45"/>
    <mergeCell ref="M44:M45"/>
    <mergeCell ref="O44:O45"/>
    <mergeCell ref="G24:G28"/>
    <mergeCell ref="H24:H28"/>
    <mergeCell ref="S24:S28"/>
    <mergeCell ref="N44:N45"/>
    <mergeCell ref="L44:L45"/>
    <mergeCell ref="J44:J45"/>
    <mergeCell ref="A16:AB16"/>
    <mergeCell ref="B44:B45"/>
    <mergeCell ref="A44:A45"/>
    <mergeCell ref="AA44:AA45"/>
    <mergeCell ref="Z44:Z45"/>
    <mergeCell ref="Y44:Y45"/>
    <mergeCell ref="A17:AB17"/>
    <mergeCell ref="G44:G45"/>
    <mergeCell ref="F44:F45"/>
    <mergeCell ref="A18:AB18"/>
    <mergeCell ref="C19:C22"/>
    <mergeCell ref="D19:D22"/>
    <mergeCell ref="A29:AB29"/>
    <mergeCell ref="A30:AB30"/>
    <mergeCell ref="A23:AB23"/>
    <mergeCell ref="O24:O28"/>
    <mergeCell ref="P24:P28"/>
    <mergeCell ref="Q24:Q28"/>
    <mergeCell ref="Q44:Q45"/>
    <mergeCell ref="S44:S45"/>
    <mergeCell ref="P44:P45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R46 P46 N46 J46 P31:P33 R31:R33 J31:J33 L31:L33 J19:J22 L46 L19:L22 N19:N22 P19:P22 R44 R19:R22 J44 L44 N44 P44 N31:N33</xm:sqref>
        </x14:dataValidation>
        <x14:dataValidation type="list" allowBlank="1" showInputMessage="1" showErrorMessage="1" xr:uid="{00000000-0002-0000-0000-000001000000}">
          <x14:formula1>
            <xm:f>'C:\Users\Auditor-msd\Downloads\[Mapa de Riesgos Institucional Responsabilidad Fiscal.xlsx]NO TOCAR'!#REF!</xm:f>
          </x14:formula1>
          <xm:sqref>J24 L24 N24 P24 R24 J35 L35 N35 P35 R35 J48 L48 N48 P48 R48 L53 J53 N53 P53 R53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I22" sqref="I22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81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82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83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84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85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86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87</v>
      </c>
      <c r="E14" s="9"/>
      <c r="F14" s="9"/>
      <c r="I14" s="22">
        <v>1</v>
      </c>
      <c r="J14" s="30" t="s">
        <v>40</v>
      </c>
      <c r="K14" s="30" t="s">
        <v>40</v>
      </c>
      <c r="L14" s="32" t="s">
        <v>45</v>
      </c>
      <c r="M14" s="34" t="s">
        <v>43</v>
      </c>
      <c r="N14" s="34" t="s">
        <v>43</v>
      </c>
    </row>
    <row r="15" spans="1:14" x14ac:dyDescent="0.2">
      <c r="A15" s="9"/>
      <c r="B15" s="9"/>
      <c r="C15" s="9">
        <v>11</v>
      </c>
      <c r="D15" s="9" t="s">
        <v>88</v>
      </c>
      <c r="E15" s="9"/>
      <c r="F15" s="9"/>
      <c r="I15" s="22">
        <v>2</v>
      </c>
      <c r="J15" s="30" t="s">
        <v>40</v>
      </c>
      <c r="K15" s="30" t="s">
        <v>40</v>
      </c>
      <c r="L15" s="32" t="s">
        <v>45</v>
      </c>
      <c r="M15" s="34" t="s">
        <v>43</v>
      </c>
      <c r="N15" s="31" t="s">
        <v>41</v>
      </c>
    </row>
    <row r="16" spans="1:14" x14ac:dyDescent="0.2">
      <c r="A16" s="9"/>
      <c r="B16" s="9" t="s">
        <v>12</v>
      </c>
      <c r="C16" s="9">
        <v>12</v>
      </c>
      <c r="D16" s="9" t="s">
        <v>89</v>
      </c>
      <c r="E16" s="9"/>
      <c r="F16" s="9"/>
      <c r="I16" s="22">
        <v>3</v>
      </c>
      <c r="J16" s="30" t="s">
        <v>40</v>
      </c>
      <c r="K16" s="32" t="s">
        <v>45</v>
      </c>
      <c r="L16" s="34" t="s">
        <v>43</v>
      </c>
      <c r="M16" s="31" t="s">
        <v>41</v>
      </c>
      <c r="N16" s="31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32" t="s">
        <v>45</v>
      </c>
      <c r="K17" s="34" t="s">
        <v>43</v>
      </c>
      <c r="L17" s="34" t="s">
        <v>43</v>
      </c>
      <c r="M17" s="31" t="s">
        <v>41</v>
      </c>
      <c r="N17" s="31" t="s">
        <v>41</v>
      </c>
    </row>
    <row r="18" spans="1:14" x14ac:dyDescent="0.2">
      <c r="A18" s="9"/>
      <c r="B18" s="11">
        <v>10</v>
      </c>
      <c r="C18" s="9">
        <v>14</v>
      </c>
      <c r="D18" s="18" t="s">
        <v>90</v>
      </c>
      <c r="E18" s="9"/>
      <c r="F18" s="9"/>
      <c r="I18" s="22">
        <v>5</v>
      </c>
      <c r="J18" s="34" t="s">
        <v>43</v>
      </c>
      <c r="K18" s="34" t="s">
        <v>43</v>
      </c>
      <c r="L18" s="31" t="s">
        <v>41</v>
      </c>
      <c r="M18" s="31" t="s">
        <v>41</v>
      </c>
      <c r="N18" s="31" t="s">
        <v>41</v>
      </c>
    </row>
    <row r="19" spans="1:14" x14ac:dyDescent="0.2">
      <c r="A19" s="9"/>
      <c r="B19" s="11">
        <v>20</v>
      </c>
      <c r="C19" s="9">
        <v>15</v>
      </c>
      <c r="D19" s="18" t="s">
        <v>91</v>
      </c>
      <c r="E19" s="9"/>
      <c r="F19" s="9"/>
    </row>
    <row r="20" spans="1:14" x14ac:dyDescent="0.2">
      <c r="A20" s="9"/>
      <c r="B20" s="9"/>
      <c r="C20" s="9">
        <v>16</v>
      </c>
      <c r="D20" s="18" t="s">
        <v>92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93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94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2022-03-17T15:34:57Z</dcterms:modified>
</cp:coreProperties>
</file>